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8640" firstSheet="3" activeTab="8"/>
  </bookViews>
  <sheets>
    <sheet name="Pos1" sheetId="1" r:id="rId1"/>
    <sheet name="Pos2" sheetId="3" r:id="rId2"/>
    <sheet name="Pos3" sheetId="4" r:id="rId3"/>
    <sheet name="Pos4" sheetId="5" r:id="rId4"/>
    <sheet name="Pos5" sheetId="8" r:id="rId5"/>
    <sheet name="Pos6" sheetId="6" r:id="rId6"/>
    <sheet name="Pos7" sheetId="7" r:id="rId7"/>
    <sheet name="font a les escales i micro dins" sheetId="11" r:id="rId8"/>
    <sheet name="TR tot dins" sheetId="10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J71" i="10" l="1"/>
  <c r="I71" i="10"/>
  <c r="J70" i="10"/>
  <c r="I70" i="10"/>
  <c r="J69" i="10"/>
  <c r="I69" i="10"/>
  <c r="J68" i="10"/>
  <c r="I68" i="10"/>
  <c r="J67" i="10"/>
  <c r="I67" i="10"/>
  <c r="J66" i="10"/>
  <c r="I66" i="10"/>
  <c r="C43" i="10" l="1"/>
  <c r="D43" i="10"/>
  <c r="E43" i="10"/>
  <c r="F43" i="10"/>
  <c r="G43" i="10"/>
  <c r="H43" i="10"/>
  <c r="B43" i="10"/>
  <c r="J25" i="10" l="1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24" i="10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" i="10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24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" i="7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24" i="6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" i="6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24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" i="8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24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" i="5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24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" i="4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24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" i="3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24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" i="1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24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" i="1"/>
</calcChain>
</file>

<file path=xl/sharedStrings.xml><?xml version="1.0" encoding="utf-8"?>
<sst xmlns="http://schemas.openxmlformats.org/spreadsheetml/2006/main" count="155" uniqueCount="82">
  <si>
    <t>TR11</t>
  </si>
  <si>
    <t>TR12</t>
  </si>
  <si>
    <t>TR13</t>
  </si>
  <si>
    <t>TR14</t>
  </si>
  <si>
    <t>TR15</t>
  </si>
  <si>
    <t>TR16</t>
  </si>
  <si>
    <t>TR1</t>
  </si>
  <si>
    <t>TR21</t>
  </si>
  <si>
    <t>TR22</t>
  </si>
  <si>
    <t>TR23</t>
  </si>
  <si>
    <t>TR24</t>
  </si>
  <si>
    <t>TR25</t>
  </si>
  <si>
    <t>TR26</t>
  </si>
  <si>
    <t>TR2</t>
  </si>
  <si>
    <t>TR31</t>
  </si>
  <si>
    <t>TR32</t>
  </si>
  <si>
    <t>TR33</t>
  </si>
  <si>
    <t>TR34</t>
  </si>
  <si>
    <t>TR35</t>
  </si>
  <si>
    <t>TR36</t>
  </si>
  <si>
    <t>TR3</t>
  </si>
  <si>
    <t>TR71</t>
  </si>
  <si>
    <t>TR72</t>
  </si>
  <si>
    <t>TR73</t>
  </si>
  <si>
    <t>TR74</t>
  </si>
  <si>
    <t>TR75</t>
  </si>
  <si>
    <t>TR76</t>
  </si>
  <si>
    <t>TR7</t>
  </si>
  <si>
    <t>TR51</t>
  </si>
  <si>
    <t>TR52</t>
  </si>
  <si>
    <t>TR53</t>
  </si>
  <si>
    <t>TR54</t>
  </si>
  <si>
    <t>TR55</t>
  </si>
  <si>
    <t>TR56</t>
  </si>
  <si>
    <t>TR5</t>
  </si>
  <si>
    <t>TR41</t>
  </si>
  <si>
    <t>TR42</t>
  </si>
  <si>
    <t>TR43</t>
  </si>
  <si>
    <t>TR44</t>
  </si>
  <si>
    <t>TR45</t>
  </si>
  <si>
    <t>TR46</t>
  </si>
  <si>
    <t>TR4</t>
  </si>
  <si>
    <t>TR61</t>
  </si>
  <si>
    <t>TR62</t>
  </si>
  <si>
    <t>TR63</t>
  </si>
  <si>
    <t>TR64</t>
  </si>
  <si>
    <t>TR65</t>
  </si>
  <si>
    <t>TR66</t>
  </si>
  <si>
    <t>TR6</t>
  </si>
  <si>
    <t>fcent (T20)</t>
  </si>
  <si>
    <t xml:space="preserve">TR11 </t>
  </si>
  <si>
    <t>fcent (T30)</t>
  </si>
  <si>
    <t>TR1 (t30)</t>
  </si>
  <si>
    <t>TR1(t20)</t>
  </si>
  <si>
    <t>fcent (t30)</t>
  </si>
  <si>
    <t>TR2 (t30)</t>
  </si>
  <si>
    <t>fcent(t30)</t>
  </si>
  <si>
    <t>TR3(t30)</t>
  </si>
  <si>
    <t>TR4(t30)</t>
  </si>
  <si>
    <t>fcent(t20)</t>
  </si>
  <si>
    <t>TR4(t20)</t>
  </si>
  <si>
    <t>TR3(t20)</t>
  </si>
  <si>
    <t>TR2(t20)</t>
  </si>
  <si>
    <t>TR5(t20)</t>
  </si>
  <si>
    <t>TR5(t30)</t>
  </si>
  <si>
    <t>fcent (t20)</t>
  </si>
  <si>
    <t>TR6(t20)</t>
  </si>
  <si>
    <t>TR6(t30)</t>
  </si>
  <si>
    <t>TR7(t30)</t>
  </si>
  <si>
    <t>TR7(t20)</t>
  </si>
  <si>
    <t>TR17</t>
  </si>
  <si>
    <t>TR18</t>
  </si>
  <si>
    <t>TR19</t>
  </si>
  <si>
    <t>TR110</t>
  </si>
  <si>
    <t>TR(t20)</t>
  </si>
  <si>
    <t>TR(t30)</t>
  </si>
  <si>
    <t>tr medio</t>
  </si>
  <si>
    <t>frecuencia</t>
  </si>
  <si>
    <t>Promedio</t>
  </si>
  <si>
    <t>Desv. Estandar</t>
  </si>
  <si>
    <t>TR30 promedio</t>
  </si>
  <si>
    <t>TR20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</si>
</sst>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/>
    <xf numFmtId="0" fontId="0" fillId="3" borderId="1" xfId="0" applyFill="1" applyBorder="1"/>
    <xf numFmtId="0" fontId="0" fillId="2" borderId="1" xfId="0" applyFill="1" applyBorder="1"/>
    <xf numFmtId="2" fontId="0" fillId="2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2" fontId="0" fillId="3" borderId="1" xfId="0" applyNumberFormat="1" applyFill="1" applyBorder="1"/>
    <xf numFmtId="164" fontId="0" fillId="3" borderId="1" xfId="0" applyNumberFormat="1" applyFill="1" applyBorder="1" applyAlignment="1">
      <alignment horizontal="center"/>
    </xf>
    <xf numFmtId="2" fontId="0" fillId="0" borderId="0" xfId="0" applyNumberFormat="1"/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TR1(t30)</c:v>
          </c:tx>
          <c:marker>
            <c:symbol val="none"/>
          </c:marker>
          <c:cat>
            <c:numRef>
              <c:f>'Pos1'!$A$2:$A$19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'Pos1'!$I$24:$I$41</c:f>
              <c:numCache>
                <c:formatCode>0.00</c:formatCode>
                <c:ptCount val="18"/>
                <c:pt idx="0">
                  <c:v>2.7349999999999994</c:v>
                </c:pt>
                <c:pt idx="1">
                  <c:v>1.9316666666666666</c:v>
                </c:pt>
                <c:pt idx="2">
                  <c:v>2.7366666666666664</c:v>
                </c:pt>
                <c:pt idx="3">
                  <c:v>2.3333333333333335</c:v>
                </c:pt>
                <c:pt idx="4">
                  <c:v>1.7783333333333335</c:v>
                </c:pt>
                <c:pt idx="5">
                  <c:v>1.5</c:v>
                </c:pt>
                <c:pt idx="6">
                  <c:v>1.1966666666666665</c:v>
                </c:pt>
                <c:pt idx="7">
                  <c:v>1.0883333333333332</c:v>
                </c:pt>
                <c:pt idx="8">
                  <c:v>1.0766666666666667</c:v>
                </c:pt>
                <c:pt idx="9">
                  <c:v>1.2233333333333334</c:v>
                </c:pt>
                <c:pt idx="10">
                  <c:v>1.3683333333333334</c:v>
                </c:pt>
                <c:pt idx="11">
                  <c:v>1.5733333333333333</c:v>
                </c:pt>
                <c:pt idx="12">
                  <c:v>1.655</c:v>
                </c:pt>
                <c:pt idx="13">
                  <c:v>1.6783333333333335</c:v>
                </c:pt>
                <c:pt idx="14">
                  <c:v>1.6616666666666668</c:v>
                </c:pt>
                <c:pt idx="15">
                  <c:v>1.6766666666666665</c:v>
                </c:pt>
                <c:pt idx="16">
                  <c:v>1.4983333333333333</c:v>
                </c:pt>
                <c:pt idx="17">
                  <c:v>1.3266666666666664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7264"/>
        <c:axId val="156320320"/>
      </c:lineChart>
      <c:catAx>
        <c:axId val="815472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low"/>
        <c:crossAx val="156320320"/>
        <c:crosses val="autoZero"/>
        <c:auto val="1"/>
        <c:lblAlgn val="ctr"/>
        <c:lblOffset val="100"/>
        <c:tickLblSkip val="1"/>
        <c:noMultiLvlLbl val="0"/>
      </c:catAx>
      <c:valAx>
        <c:axId val="156320320"/>
        <c:scaling>
          <c:orientation val="minMax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81547264"/>
        <c:crosses val="autoZero"/>
        <c:crossBetween val="midCat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TR2 (t30)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'Pos2'!$A$24:$A$41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'Pos2'!$I$24:$I$41</c:f>
              <c:numCache>
                <c:formatCode>0.00</c:formatCode>
                <c:ptCount val="18"/>
                <c:pt idx="0">
                  <c:v>1.8916666666666664</c:v>
                </c:pt>
                <c:pt idx="1">
                  <c:v>1.8583333333333334</c:v>
                </c:pt>
                <c:pt idx="2">
                  <c:v>1.9650000000000001</c:v>
                </c:pt>
                <c:pt idx="3">
                  <c:v>1.9266666666666665</c:v>
                </c:pt>
                <c:pt idx="4">
                  <c:v>1.6049999999999998</c:v>
                </c:pt>
                <c:pt idx="5">
                  <c:v>1.3483333333333334</c:v>
                </c:pt>
                <c:pt idx="6">
                  <c:v>1.1166666666666667</c:v>
                </c:pt>
                <c:pt idx="7">
                  <c:v>0.95666666666666667</c:v>
                </c:pt>
                <c:pt idx="8">
                  <c:v>1.0250000000000001</c:v>
                </c:pt>
                <c:pt idx="9">
                  <c:v>1.2083333333333333</c:v>
                </c:pt>
                <c:pt idx="10">
                  <c:v>1.4083333333333332</c:v>
                </c:pt>
                <c:pt idx="11">
                  <c:v>1.5083333333333335</c:v>
                </c:pt>
                <c:pt idx="12">
                  <c:v>1.615</c:v>
                </c:pt>
                <c:pt idx="13">
                  <c:v>1.5933333333333335</c:v>
                </c:pt>
                <c:pt idx="14">
                  <c:v>1.5983333333333329</c:v>
                </c:pt>
                <c:pt idx="15">
                  <c:v>1.6333333333333335</c:v>
                </c:pt>
                <c:pt idx="16">
                  <c:v>1.51</c:v>
                </c:pt>
                <c:pt idx="17">
                  <c:v>1.3216666666666665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77056"/>
        <c:axId val="156322048"/>
      </c:lineChart>
      <c:catAx>
        <c:axId val="13207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322048"/>
        <c:crosses val="autoZero"/>
        <c:auto val="1"/>
        <c:lblAlgn val="ctr"/>
        <c:lblOffset val="100"/>
        <c:noMultiLvlLbl val="0"/>
      </c:catAx>
      <c:valAx>
        <c:axId val="1563220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20770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TR3 (t30)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'Pos3'!$A$24:$A$41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'Pos3'!$I$24:$I$41</c:f>
              <c:numCache>
                <c:formatCode>0.0</c:formatCode>
                <c:ptCount val="18"/>
                <c:pt idx="0">
                  <c:v>2.6200000000000006</c:v>
                </c:pt>
                <c:pt idx="1">
                  <c:v>1.9016666666666666</c:v>
                </c:pt>
                <c:pt idx="2">
                  <c:v>2.2599999999999998</c:v>
                </c:pt>
                <c:pt idx="3">
                  <c:v>2.2016666666666667</c:v>
                </c:pt>
                <c:pt idx="4">
                  <c:v>1.75</c:v>
                </c:pt>
                <c:pt idx="5">
                  <c:v>1.3483333333333334</c:v>
                </c:pt>
                <c:pt idx="6">
                  <c:v>1.1000000000000001</c:v>
                </c:pt>
                <c:pt idx="7">
                  <c:v>0.96</c:v>
                </c:pt>
                <c:pt idx="8">
                  <c:v>0.9900000000000001</c:v>
                </c:pt>
                <c:pt idx="9">
                  <c:v>1.2283333333333335</c:v>
                </c:pt>
                <c:pt idx="10">
                  <c:v>1.36</c:v>
                </c:pt>
                <c:pt idx="11">
                  <c:v>1.4233333333333336</c:v>
                </c:pt>
                <c:pt idx="12">
                  <c:v>1.6900000000000002</c:v>
                </c:pt>
                <c:pt idx="13">
                  <c:v>1.6433333333333333</c:v>
                </c:pt>
                <c:pt idx="14">
                  <c:v>1.6233333333333333</c:v>
                </c:pt>
                <c:pt idx="15">
                  <c:v>1.5916666666666668</c:v>
                </c:pt>
                <c:pt idx="16">
                  <c:v>1.4283333333333335</c:v>
                </c:pt>
                <c:pt idx="17">
                  <c:v>1.3033333333333335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585792"/>
        <c:axId val="156323776"/>
      </c:lineChart>
      <c:catAx>
        <c:axId val="7158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accent2">
                <a:lumMod val="75000"/>
              </a:schemeClr>
            </a:solidFill>
          </a:ln>
        </c:spPr>
        <c:crossAx val="156323776"/>
        <c:crosses val="autoZero"/>
        <c:auto val="1"/>
        <c:lblAlgn val="ctr"/>
        <c:lblOffset val="100"/>
        <c:noMultiLvlLbl val="0"/>
      </c:catAx>
      <c:valAx>
        <c:axId val="15632377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715857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TR4 (t30)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'Pos4'!$A$24:$A$41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'Pos4'!$I$24:$I$41</c:f>
              <c:numCache>
                <c:formatCode>0.00</c:formatCode>
                <c:ptCount val="18"/>
                <c:pt idx="0">
                  <c:v>1.7133333333333332</c:v>
                </c:pt>
                <c:pt idx="1">
                  <c:v>1.78</c:v>
                </c:pt>
                <c:pt idx="2">
                  <c:v>2.2383333333333333</c:v>
                </c:pt>
                <c:pt idx="3">
                  <c:v>2.1800000000000002</c:v>
                </c:pt>
                <c:pt idx="4">
                  <c:v>1.6616666666666668</c:v>
                </c:pt>
                <c:pt idx="5">
                  <c:v>1.4666666666666666</c:v>
                </c:pt>
                <c:pt idx="6">
                  <c:v>1.175</c:v>
                </c:pt>
                <c:pt idx="7">
                  <c:v>1.0266666666666668</c:v>
                </c:pt>
                <c:pt idx="8">
                  <c:v>1.1233333333333333</c:v>
                </c:pt>
                <c:pt idx="9">
                  <c:v>1.2749999999999999</c:v>
                </c:pt>
                <c:pt idx="10">
                  <c:v>1.3483333333333334</c:v>
                </c:pt>
                <c:pt idx="11">
                  <c:v>1.5233333333333334</c:v>
                </c:pt>
                <c:pt idx="12">
                  <c:v>1.7150000000000001</c:v>
                </c:pt>
                <c:pt idx="13">
                  <c:v>1.6583333333333332</c:v>
                </c:pt>
                <c:pt idx="14">
                  <c:v>1.6466666666666665</c:v>
                </c:pt>
                <c:pt idx="15">
                  <c:v>1.6833333333333333</c:v>
                </c:pt>
                <c:pt idx="16">
                  <c:v>1.4783333333333335</c:v>
                </c:pt>
                <c:pt idx="17">
                  <c:v>1.28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78080"/>
        <c:axId val="156325504"/>
      </c:lineChart>
      <c:catAx>
        <c:axId val="1320780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6325504"/>
        <c:crosses val="autoZero"/>
        <c:auto val="1"/>
        <c:lblAlgn val="ctr"/>
        <c:lblOffset val="100"/>
        <c:noMultiLvlLbl val="0"/>
      </c:catAx>
      <c:valAx>
        <c:axId val="1563255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20780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TR5 (t30)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'Pos5'!$A$24:$A$41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'Pos5'!$I$24:$I$41</c:f>
              <c:numCache>
                <c:formatCode>0.00</c:formatCode>
                <c:ptCount val="18"/>
                <c:pt idx="0">
                  <c:v>1.9283333333333335</c:v>
                </c:pt>
                <c:pt idx="1">
                  <c:v>1.8733333333333333</c:v>
                </c:pt>
                <c:pt idx="2">
                  <c:v>2.0816666666666666</c:v>
                </c:pt>
                <c:pt idx="3">
                  <c:v>2.2333333333333334</c:v>
                </c:pt>
                <c:pt idx="4">
                  <c:v>1.71</c:v>
                </c:pt>
                <c:pt idx="5">
                  <c:v>1.4350000000000003</c:v>
                </c:pt>
                <c:pt idx="6">
                  <c:v>1.1216666666666668</c:v>
                </c:pt>
                <c:pt idx="7">
                  <c:v>0.96666666666666645</c:v>
                </c:pt>
                <c:pt idx="8">
                  <c:v>1.0466666666666669</c:v>
                </c:pt>
                <c:pt idx="9">
                  <c:v>1.2649999999999999</c:v>
                </c:pt>
                <c:pt idx="10">
                  <c:v>1.4266666666666667</c:v>
                </c:pt>
                <c:pt idx="11">
                  <c:v>1.5549999999999999</c:v>
                </c:pt>
                <c:pt idx="12">
                  <c:v>1.7549999999999999</c:v>
                </c:pt>
                <c:pt idx="13">
                  <c:v>1.7583333333333335</c:v>
                </c:pt>
                <c:pt idx="14">
                  <c:v>1.7383333333333333</c:v>
                </c:pt>
                <c:pt idx="15">
                  <c:v>1.7466666666666664</c:v>
                </c:pt>
                <c:pt idx="16">
                  <c:v>1.5350000000000001</c:v>
                </c:pt>
                <c:pt idx="17">
                  <c:v>1.2366666666666666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79104"/>
        <c:axId val="156327232"/>
      </c:lineChart>
      <c:catAx>
        <c:axId val="13207910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56327232"/>
        <c:crosses val="autoZero"/>
        <c:auto val="1"/>
        <c:lblAlgn val="ctr"/>
        <c:lblOffset val="100"/>
        <c:noMultiLvlLbl val="0"/>
      </c:catAx>
      <c:valAx>
        <c:axId val="1563272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20791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TR6 (t30)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'Pos6'!$A$24:$A$41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'Pos6'!$I$24:$I$41</c:f>
              <c:numCache>
                <c:formatCode>0.00</c:formatCode>
                <c:ptCount val="18"/>
                <c:pt idx="0">
                  <c:v>1.7016666666666664</c:v>
                </c:pt>
                <c:pt idx="1">
                  <c:v>1.7999999999999998</c:v>
                </c:pt>
                <c:pt idx="2">
                  <c:v>2.2083333333333335</c:v>
                </c:pt>
                <c:pt idx="3">
                  <c:v>2.1799999999999997</c:v>
                </c:pt>
                <c:pt idx="4">
                  <c:v>1.655</c:v>
                </c:pt>
                <c:pt idx="5">
                  <c:v>1.45</c:v>
                </c:pt>
                <c:pt idx="6">
                  <c:v>1.1733333333333333</c:v>
                </c:pt>
                <c:pt idx="7">
                  <c:v>0.9816666666666668</c:v>
                </c:pt>
                <c:pt idx="8">
                  <c:v>1.0549999999999999</c:v>
                </c:pt>
                <c:pt idx="9">
                  <c:v>1.1883333333333335</c:v>
                </c:pt>
                <c:pt idx="10">
                  <c:v>1.3783333333333332</c:v>
                </c:pt>
                <c:pt idx="11">
                  <c:v>1.4833333333333332</c:v>
                </c:pt>
                <c:pt idx="12">
                  <c:v>1.6066666666666665</c:v>
                </c:pt>
                <c:pt idx="13">
                  <c:v>1.615</c:v>
                </c:pt>
                <c:pt idx="14">
                  <c:v>1.7050000000000001</c:v>
                </c:pt>
                <c:pt idx="15">
                  <c:v>1.59</c:v>
                </c:pt>
                <c:pt idx="16">
                  <c:v>1.345</c:v>
                </c:pt>
                <c:pt idx="17">
                  <c:v>1.1499999999999999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42880"/>
        <c:axId val="156624000"/>
      </c:lineChart>
      <c:catAx>
        <c:axId val="14924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624000"/>
        <c:crosses val="autoZero"/>
        <c:auto val="1"/>
        <c:lblAlgn val="ctr"/>
        <c:lblOffset val="100"/>
        <c:noMultiLvlLbl val="0"/>
      </c:catAx>
      <c:valAx>
        <c:axId val="1566240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9242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TR7 (t30)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'Pos7'!$A$24:$A$41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'Pos7'!$I$24:$I$41</c:f>
              <c:numCache>
                <c:formatCode>0.00</c:formatCode>
                <c:ptCount val="18"/>
                <c:pt idx="0">
                  <c:v>2.2333333333333334</c:v>
                </c:pt>
                <c:pt idx="1">
                  <c:v>1.925</c:v>
                </c:pt>
                <c:pt idx="2">
                  <c:v>2.1583333333333337</c:v>
                </c:pt>
                <c:pt idx="3">
                  <c:v>1.9533333333333331</c:v>
                </c:pt>
                <c:pt idx="4">
                  <c:v>1.6983333333333335</c:v>
                </c:pt>
                <c:pt idx="5">
                  <c:v>1.3199999999999998</c:v>
                </c:pt>
                <c:pt idx="6">
                  <c:v>1.06</c:v>
                </c:pt>
                <c:pt idx="7">
                  <c:v>0.91666666666666685</c:v>
                </c:pt>
                <c:pt idx="8">
                  <c:v>1.0716666666666668</c:v>
                </c:pt>
                <c:pt idx="9">
                  <c:v>1.24</c:v>
                </c:pt>
                <c:pt idx="10">
                  <c:v>1.4033333333333333</c:v>
                </c:pt>
                <c:pt idx="11">
                  <c:v>1.47</c:v>
                </c:pt>
                <c:pt idx="12">
                  <c:v>1.6316666666666666</c:v>
                </c:pt>
                <c:pt idx="13">
                  <c:v>1.6466666666666667</c:v>
                </c:pt>
                <c:pt idx="14">
                  <c:v>1.5916666666666666</c:v>
                </c:pt>
                <c:pt idx="15">
                  <c:v>1.531666666666667</c:v>
                </c:pt>
                <c:pt idx="16">
                  <c:v>1.3283333333333334</c:v>
                </c:pt>
                <c:pt idx="17">
                  <c:v>1.1366666666666665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41856"/>
        <c:axId val="156625728"/>
      </c:lineChart>
      <c:catAx>
        <c:axId val="14924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625728"/>
        <c:crosses val="autoZero"/>
        <c:auto val="1"/>
        <c:lblAlgn val="ctr"/>
        <c:lblOffset val="100"/>
        <c:noMultiLvlLbl val="0"/>
      </c:catAx>
      <c:valAx>
        <c:axId val="1566257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92418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Tr fuera (t30)</c:v>
          </c:tx>
          <c:marker>
            <c:symbol val="none"/>
          </c:marker>
          <c:cat>
            <c:numRef>
              <c:f>'font a les escales i micro dins'!$A$24:$A$41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'font a les escales i micro dins'!$H$24:$H$41</c:f>
              <c:numCache>
                <c:formatCode>0.00</c:formatCode>
                <c:ptCount val="18"/>
                <c:pt idx="0">
                  <c:v>2.3340000000000001</c:v>
                </c:pt>
                <c:pt idx="1">
                  <c:v>1.8440000000000001</c:v>
                </c:pt>
                <c:pt idx="2">
                  <c:v>2.2520000000000002</c:v>
                </c:pt>
                <c:pt idx="3">
                  <c:v>2.1139999999999999</c:v>
                </c:pt>
                <c:pt idx="4">
                  <c:v>2.2679999999999998</c:v>
                </c:pt>
                <c:pt idx="5">
                  <c:v>2.15</c:v>
                </c:pt>
                <c:pt idx="6">
                  <c:v>1.98</c:v>
                </c:pt>
                <c:pt idx="7">
                  <c:v>1.86</c:v>
                </c:pt>
                <c:pt idx="8">
                  <c:v>1.982</c:v>
                </c:pt>
                <c:pt idx="9">
                  <c:v>2.286</c:v>
                </c:pt>
                <c:pt idx="10">
                  <c:v>2.37</c:v>
                </c:pt>
                <c:pt idx="11">
                  <c:v>2.3600000000000003</c:v>
                </c:pt>
                <c:pt idx="12">
                  <c:v>2.2139999999999995</c:v>
                </c:pt>
                <c:pt idx="13">
                  <c:v>2.2359999999999998</c:v>
                </c:pt>
                <c:pt idx="14">
                  <c:v>2.1499999999999995</c:v>
                </c:pt>
                <c:pt idx="15">
                  <c:v>2.036</c:v>
                </c:pt>
                <c:pt idx="16">
                  <c:v>1.8660000000000001</c:v>
                </c:pt>
                <c:pt idx="17">
                  <c:v>1.7119999999999997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63808"/>
        <c:axId val="150300928"/>
      </c:lineChart>
      <c:catAx>
        <c:axId val="1502638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0300928"/>
        <c:crosses val="autoZero"/>
        <c:auto val="1"/>
        <c:lblAlgn val="ctr"/>
        <c:lblOffset val="100"/>
        <c:noMultiLvlLbl val="0"/>
      </c:catAx>
      <c:valAx>
        <c:axId val="1503009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50263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TR30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'TR tot dins'!$A$24:$A$41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'TR tot dins'!$J$24:$J$41</c:f>
              <c:numCache>
                <c:formatCode>0.00</c:formatCode>
                <c:ptCount val="18"/>
                <c:pt idx="0">
                  <c:v>2.1176190476190473</c:v>
                </c:pt>
                <c:pt idx="1">
                  <c:v>1.8671428571428572</c:v>
                </c:pt>
                <c:pt idx="2">
                  <c:v>2.2354761904761906</c:v>
                </c:pt>
                <c:pt idx="3">
                  <c:v>2.144047619047619</c:v>
                </c:pt>
                <c:pt idx="4">
                  <c:v>1.694047619047619</c:v>
                </c:pt>
                <c:pt idx="5">
                  <c:v>1.4097619047619048</c:v>
                </c:pt>
                <c:pt idx="6">
                  <c:v>1.1347619047619051</c:v>
                </c:pt>
                <c:pt idx="7">
                  <c:v>0.98523809523809525</c:v>
                </c:pt>
                <c:pt idx="8">
                  <c:v>1.0554761904761905</c:v>
                </c:pt>
                <c:pt idx="9">
                  <c:v>1.2326190476190477</c:v>
                </c:pt>
                <c:pt idx="10">
                  <c:v>1.3847619047619051</c:v>
                </c:pt>
                <c:pt idx="11">
                  <c:v>1.5052380952380953</c:v>
                </c:pt>
                <c:pt idx="12">
                  <c:v>1.6669047619047617</c:v>
                </c:pt>
                <c:pt idx="13">
                  <c:v>1.6561904761904762</c:v>
                </c:pt>
                <c:pt idx="14">
                  <c:v>1.6521428571428571</c:v>
                </c:pt>
                <c:pt idx="15">
                  <c:v>1.6361904761904762</c:v>
                </c:pt>
                <c:pt idx="16">
                  <c:v>1.4461904761904762</c:v>
                </c:pt>
                <c:pt idx="17">
                  <c:v>1.2507142857142857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43392"/>
        <c:axId val="156627456"/>
      </c:lineChart>
      <c:catAx>
        <c:axId val="149243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frecuencia (Hz)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6627456"/>
        <c:crosses val="autoZero"/>
        <c:auto val="1"/>
        <c:lblAlgn val="ctr"/>
        <c:lblOffset val="100"/>
        <c:noMultiLvlLbl val="0"/>
      </c:catAx>
      <c:valAx>
        <c:axId val="156627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Tiempos</a:t>
                </a:r>
                <a:r>
                  <a:rPr lang="en-US" baseline="0"/>
                  <a:t> de reverberación (</a:t>
                </a:r>
                <a:r>
                  <a:rPr lang="en-US"/>
                  <a:t>s)</a:t>
                </a:r>
              </a:p>
            </c:rich>
          </c:tx>
          <c:layout>
            <c:manualLayout>
              <c:xMode val="edge"/>
              <c:yMode val="edge"/>
              <c:x val="1.0449320794148381E-2"/>
              <c:y val="0.20048167898296368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49243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600"/>
              <a:t>Tiempos</a:t>
            </a:r>
            <a:r>
              <a:rPr lang="es-ES" sz="1600" baseline="0"/>
              <a:t> de reverberación Tr30</a:t>
            </a:r>
            <a:endParaRPr lang="es-ES" sz="16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TR1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dins'!$B$24:$B$41</c:f>
              <c:numCache>
                <c:formatCode>0.00</c:formatCode>
                <c:ptCount val="18"/>
                <c:pt idx="0">
                  <c:v>2.7349999999999994</c:v>
                </c:pt>
                <c:pt idx="1">
                  <c:v>1.9316666666666666</c:v>
                </c:pt>
                <c:pt idx="2">
                  <c:v>2.7366666666666664</c:v>
                </c:pt>
                <c:pt idx="3">
                  <c:v>2.3333333333333335</c:v>
                </c:pt>
                <c:pt idx="4">
                  <c:v>1.7783333333333335</c:v>
                </c:pt>
                <c:pt idx="5">
                  <c:v>1.5</c:v>
                </c:pt>
                <c:pt idx="6">
                  <c:v>1.1966666666666665</c:v>
                </c:pt>
                <c:pt idx="7">
                  <c:v>1.0883333333333332</c:v>
                </c:pt>
                <c:pt idx="8">
                  <c:v>1.0766666666666667</c:v>
                </c:pt>
                <c:pt idx="9">
                  <c:v>1.2233333333333334</c:v>
                </c:pt>
                <c:pt idx="10">
                  <c:v>1.3683333333333334</c:v>
                </c:pt>
                <c:pt idx="11">
                  <c:v>1.5733333333333333</c:v>
                </c:pt>
                <c:pt idx="12">
                  <c:v>1.655</c:v>
                </c:pt>
                <c:pt idx="13">
                  <c:v>1.6783333333333335</c:v>
                </c:pt>
                <c:pt idx="14">
                  <c:v>1.6616666666666668</c:v>
                </c:pt>
                <c:pt idx="15">
                  <c:v>1.6766666666666665</c:v>
                </c:pt>
                <c:pt idx="16">
                  <c:v>1.4983333333333333</c:v>
                </c:pt>
                <c:pt idx="17">
                  <c:v>1.3266666666666664</c:v>
                </c:pt>
              </c:numCache>
            </c:numRef>
          </c:val>
          <c:smooth val="0"/>
        </c:ser>
        <c:ser>
          <c:idx val="0"/>
          <c:order val="1"/>
          <c:tx>
            <c:v>TR2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dins'!$C$24:$C$41</c:f>
              <c:numCache>
                <c:formatCode>0.00</c:formatCode>
                <c:ptCount val="18"/>
                <c:pt idx="0">
                  <c:v>1.8916666666666664</c:v>
                </c:pt>
                <c:pt idx="1">
                  <c:v>1.8583333333333334</c:v>
                </c:pt>
                <c:pt idx="2">
                  <c:v>1.9650000000000001</c:v>
                </c:pt>
                <c:pt idx="3">
                  <c:v>1.9266666666666665</c:v>
                </c:pt>
                <c:pt idx="4">
                  <c:v>1.6049999999999998</c:v>
                </c:pt>
                <c:pt idx="5">
                  <c:v>1.3483333333333334</c:v>
                </c:pt>
                <c:pt idx="6">
                  <c:v>1.1166666666666667</c:v>
                </c:pt>
                <c:pt idx="7">
                  <c:v>0.95666666666666667</c:v>
                </c:pt>
                <c:pt idx="8">
                  <c:v>1.0250000000000001</c:v>
                </c:pt>
                <c:pt idx="9">
                  <c:v>1.2083333333333333</c:v>
                </c:pt>
                <c:pt idx="10">
                  <c:v>1.4083333333333332</c:v>
                </c:pt>
                <c:pt idx="11">
                  <c:v>1.5083333333333335</c:v>
                </c:pt>
                <c:pt idx="12">
                  <c:v>1.615</c:v>
                </c:pt>
                <c:pt idx="13">
                  <c:v>1.5933333333333335</c:v>
                </c:pt>
                <c:pt idx="14">
                  <c:v>1.5983333333333329</c:v>
                </c:pt>
                <c:pt idx="15">
                  <c:v>1.6333333333333335</c:v>
                </c:pt>
                <c:pt idx="16">
                  <c:v>1.51</c:v>
                </c:pt>
                <c:pt idx="17">
                  <c:v>1.3216666666666665</c:v>
                </c:pt>
              </c:numCache>
            </c:numRef>
          </c:val>
          <c:smooth val="0"/>
        </c:ser>
        <c:ser>
          <c:idx val="2"/>
          <c:order val="2"/>
          <c:tx>
            <c:v>TR3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dins'!$D$24:$D$41</c:f>
              <c:numCache>
                <c:formatCode>0.0</c:formatCode>
                <c:ptCount val="18"/>
                <c:pt idx="0">
                  <c:v>2.6200000000000006</c:v>
                </c:pt>
                <c:pt idx="1">
                  <c:v>1.9016666666666666</c:v>
                </c:pt>
                <c:pt idx="2">
                  <c:v>2.2599999999999998</c:v>
                </c:pt>
                <c:pt idx="3">
                  <c:v>2.2016666666666667</c:v>
                </c:pt>
                <c:pt idx="4">
                  <c:v>1.75</c:v>
                </c:pt>
                <c:pt idx="5">
                  <c:v>1.3483333333333334</c:v>
                </c:pt>
                <c:pt idx="6">
                  <c:v>1.1000000000000001</c:v>
                </c:pt>
                <c:pt idx="7">
                  <c:v>0.96</c:v>
                </c:pt>
                <c:pt idx="8">
                  <c:v>0.9900000000000001</c:v>
                </c:pt>
                <c:pt idx="9">
                  <c:v>1.2283333333333335</c:v>
                </c:pt>
                <c:pt idx="10">
                  <c:v>1.36</c:v>
                </c:pt>
                <c:pt idx="11">
                  <c:v>1.4233333333333336</c:v>
                </c:pt>
                <c:pt idx="12">
                  <c:v>1.6900000000000002</c:v>
                </c:pt>
                <c:pt idx="13">
                  <c:v>1.6433333333333333</c:v>
                </c:pt>
                <c:pt idx="14">
                  <c:v>1.6233333333333333</c:v>
                </c:pt>
                <c:pt idx="15">
                  <c:v>1.5916666666666668</c:v>
                </c:pt>
                <c:pt idx="16">
                  <c:v>1.4283333333333335</c:v>
                </c:pt>
                <c:pt idx="17">
                  <c:v>1.3033333333333335</c:v>
                </c:pt>
              </c:numCache>
            </c:numRef>
          </c:val>
          <c:smooth val="0"/>
        </c:ser>
        <c:ser>
          <c:idx val="3"/>
          <c:order val="3"/>
          <c:tx>
            <c:v>TR4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dins'!$E$24:$E$41</c:f>
              <c:numCache>
                <c:formatCode>0.00</c:formatCode>
                <c:ptCount val="18"/>
                <c:pt idx="0">
                  <c:v>1.7133333333333332</c:v>
                </c:pt>
                <c:pt idx="1">
                  <c:v>1.78</c:v>
                </c:pt>
                <c:pt idx="2">
                  <c:v>2.2383333333333333</c:v>
                </c:pt>
                <c:pt idx="3">
                  <c:v>2.1800000000000002</c:v>
                </c:pt>
                <c:pt idx="4">
                  <c:v>1.6616666666666668</c:v>
                </c:pt>
                <c:pt idx="5">
                  <c:v>1.4666666666666666</c:v>
                </c:pt>
                <c:pt idx="6">
                  <c:v>1.175</c:v>
                </c:pt>
                <c:pt idx="7">
                  <c:v>1.0266666666666668</c:v>
                </c:pt>
                <c:pt idx="8">
                  <c:v>1.1233333333333333</c:v>
                </c:pt>
                <c:pt idx="9">
                  <c:v>1.2749999999999999</c:v>
                </c:pt>
                <c:pt idx="10">
                  <c:v>1.3483333333333334</c:v>
                </c:pt>
                <c:pt idx="11">
                  <c:v>1.5233333333333334</c:v>
                </c:pt>
                <c:pt idx="12">
                  <c:v>1.7150000000000001</c:v>
                </c:pt>
                <c:pt idx="13">
                  <c:v>1.6583333333333332</c:v>
                </c:pt>
                <c:pt idx="14">
                  <c:v>1.6466666666666665</c:v>
                </c:pt>
                <c:pt idx="15">
                  <c:v>1.6833333333333333</c:v>
                </c:pt>
                <c:pt idx="16">
                  <c:v>1.4783333333333335</c:v>
                </c:pt>
                <c:pt idx="17">
                  <c:v>1.28</c:v>
                </c:pt>
              </c:numCache>
            </c:numRef>
          </c:val>
          <c:smooth val="0"/>
        </c:ser>
        <c:ser>
          <c:idx val="4"/>
          <c:order val="4"/>
          <c:tx>
            <c:v>TR5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dins'!$F$24:$F$41</c:f>
              <c:numCache>
                <c:formatCode>0.00</c:formatCode>
                <c:ptCount val="18"/>
                <c:pt idx="0">
                  <c:v>1.9283333333333335</c:v>
                </c:pt>
                <c:pt idx="1">
                  <c:v>1.8733333333333333</c:v>
                </c:pt>
                <c:pt idx="2">
                  <c:v>2.0816666666666666</c:v>
                </c:pt>
                <c:pt idx="3">
                  <c:v>2.2333333333333334</c:v>
                </c:pt>
                <c:pt idx="4">
                  <c:v>1.71</c:v>
                </c:pt>
                <c:pt idx="5">
                  <c:v>1.4350000000000003</c:v>
                </c:pt>
                <c:pt idx="6">
                  <c:v>1.1216666666666668</c:v>
                </c:pt>
                <c:pt idx="7">
                  <c:v>0.96666666666666645</c:v>
                </c:pt>
                <c:pt idx="8">
                  <c:v>1.0466666666666669</c:v>
                </c:pt>
                <c:pt idx="9">
                  <c:v>1.2649999999999999</c:v>
                </c:pt>
                <c:pt idx="10">
                  <c:v>1.4266666666666667</c:v>
                </c:pt>
                <c:pt idx="11">
                  <c:v>1.5549999999999999</c:v>
                </c:pt>
                <c:pt idx="12">
                  <c:v>1.7549999999999999</c:v>
                </c:pt>
                <c:pt idx="13">
                  <c:v>1.7583333333333335</c:v>
                </c:pt>
                <c:pt idx="14">
                  <c:v>1.7383333333333333</c:v>
                </c:pt>
                <c:pt idx="15">
                  <c:v>1.7466666666666664</c:v>
                </c:pt>
                <c:pt idx="16">
                  <c:v>1.5350000000000001</c:v>
                </c:pt>
                <c:pt idx="17">
                  <c:v>1.2366666666666666</c:v>
                </c:pt>
              </c:numCache>
            </c:numRef>
          </c:val>
          <c:smooth val="0"/>
        </c:ser>
        <c:ser>
          <c:idx val="5"/>
          <c:order val="5"/>
          <c:tx>
            <c:v>TR6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dins'!$G$24:$G$41</c:f>
              <c:numCache>
                <c:formatCode>0.00</c:formatCode>
                <c:ptCount val="18"/>
                <c:pt idx="0">
                  <c:v>1.7016666666666664</c:v>
                </c:pt>
                <c:pt idx="1">
                  <c:v>1.7999999999999998</c:v>
                </c:pt>
                <c:pt idx="2">
                  <c:v>2.2083333333333335</c:v>
                </c:pt>
                <c:pt idx="3">
                  <c:v>2.1799999999999997</c:v>
                </c:pt>
                <c:pt idx="4">
                  <c:v>1.655</c:v>
                </c:pt>
                <c:pt idx="5">
                  <c:v>1.45</c:v>
                </c:pt>
                <c:pt idx="6">
                  <c:v>1.1733333333333333</c:v>
                </c:pt>
                <c:pt idx="7">
                  <c:v>0.9816666666666668</c:v>
                </c:pt>
                <c:pt idx="8">
                  <c:v>1.0549999999999999</c:v>
                </c:pt>
                <c:pt idx="9">
                  <c:v>1.1883333333333335</c:v>
                </c:pt>
                <c:pt idx="10">
                  <c:v>1.3783333333333332</c:v>
                </c:pt>
                <c:pt idx="11">
                  <c:v>1.4833333333333332</c:v>
                </c:pt>
                <c:pt idx="12">
                  <c:v>1.6066666666666665</c:v>
                </c:pt>
                <c:pt idx="13">
                  <c:v>1.615</c:v>
                </c:pt>
                <c:pt idx="14">
                  <c:v>1.7050000000000001</c:v>
                </c:pt>
                <c:pt idx="15">
                  <c:v>1.59</c:v>
                </c:pt>
                <c:pt idx="16">
                  <c:v>1.345</c:v>
                </c:pt>
                <c:pt idx="17">
                  <c:v>1.1499999999999999</c:v>
                </c:pt>
              </c:numCache>
            </c:numRef>
          </c:val>
          <c:smooth val="0"/>
        </c:ser>
        <c:ser>
          <c:idx val="6"/>
          <c:order val="6"/>
          <c:tx>
            <c:v>TR7</c:v>
          </c:tx>
          <c:marker>
            <c:symbol val="none"/>
          </c:marker>
          <c:cat>
            <c:numRef>
              <c:f>'TR tot dins'!$A$24:$A$40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cat>
          <c:val>
            <c:numRef>
              <c:f>'TR tot dins'!$H$24:$H$41</c:f>
              <c:numCache>
                <c:formatCode>0.00</c:formatCode>
                <c:ptCount val="18"/>
                <c:pt idx="0">
                  <c:v>2.2333333333333334</c:v>
                </c:pt>
                <c:pt idx="1">
                  <c:v>1.925</c:v>
                </c:pt>
                <c:pt idx="2">
                  <c:v>2.1583333333333337</c:v>
                </c:pt>
                <c:pt idx="3">
                  <c:v>1.9533333333333331</c:v>
                </c:pt>
                <c:pt idx="4">
                  <c:v>1.6983333333333335</c:v>
                </c:pt>
                <c:pt idx="5">
                  <c:v>1.3199999999999998</c:v>
                </c:pt>
                <c:pt idx="6">
                  <c:v>1.06</c:v>
                </c:pt>
                <c:pt idx="7">
                  <c:v>0.91666666666666685</c:v>
                </c:pt>
                <c:pt idx="8">
                  <c:v>1.0716666666666668</c:v>
                </c:pt>
                <c:pt idx="9">
                  <c:v>1.24</c:v>
                </c:pt>
                <c:pt idx="10">
                  <c:v>1.4033333333333333</c:v>
                </c:pt>
                <c:pt idx="11">
                  <c:v>1.47</c:v>
                </c:pt>
                <c:pt idx="12">
                  <c:v>1.6316666666666666</c:v>
                </c:pt>
                <c:pt idx="13">
                  <c:v>1.6466666666666667</c:v>
                </c:pt>
                <c:pt idx="14">
                  <c:v>1.5916666666666666</c:v>
                </c:pt>
                <c:pt idx="15">
                  <c:v>1.531666666666667</c:v>
                </c:pt>
                <c:pt idx="16">
                  <c:v>1.3283333333333334</c:v>
                </c:pt>
                <c:pt idx="17">
                  <c:v>1.1366666666666665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56896"/>
        <c:axId val="156629184"/>
      </c:lineChart>
      <c:catAx>
        <c:axId val="149456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Frecuencia (Hz)</a:t>
                </a:r>
              </a:p>
            </c:rich>
          </c:tx>
          <c:layout>
            <c:manualLayout>
              <c:xMode val="edge"/>
              <c:yMode val="edge"/>
              <c:x val="0.36196959755030617"/>
              <c:y val="0.9064581510644502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6629184"/>
        <c:crosses val="autoZero"/>
        <c:auto val="1"/>
        <c:lblAlgn val="ctr"/>
        <c:lblOffset val="100"/>
        <c:noMultiLvlLbl val="0"/>
      </c:catAx>
      <c:valAx>
        <c:axId val="156629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 b="1"/>
                  <a:t>Tiempos de reverberación (s)</a:t>
                </a:r>
              </a:p>
            </c:rich>
          </c:tx>
          <c:layout>
            <c:manualLayout>
              <c:xMode val="edge"/>
              <c:yMode val="edge"/>
              <c:x val="4.7924778633440064E-3"/>
              <c:y val="0.1909510210549278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49456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454202840029616"/>
          <c:y val="0.17050114437451636"/>
          <c:w val="0.11080595694768923"/>
          <c:h val="0.571146627026281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TR30</c:v>
          </c:tx>
          <c:marker>
            <c:symbol val="none"/>
          </c:marker>
          <c:cat>
            <c:numRef>
              <c:f>[1]Hoja1!$A$7:$A$12</c:f>
              <c:numCache>
                <c:formatCode>General</c:formatCode>
                <c:ptCount val="6"/>
                <c:pt idx="0">
                  <c:v>250</c:v>
                </c:pt>
                <c:pt idx="1">
                  <c:v>315</c:v>
                </c:pt>
                <c:pt idx="2">
                  <c:v>400</c:v>
                </c:pt>
                <c:pt idx="3">
                  <c:v>500</c:v>
                </c:pt>
                <c:pt idx="4">
                  <c:v>630</c:v>
                </c:pt>
                <c:pt idx="5">
                  <c:v>800</c:v>
                </c:pt>
              </c:numCache>
            </c:numRef>
          </c:cat>
          <c:val>
            <c:numRef>
              <c:f>[1]Hoja1!$I$7:$I$12</c:f>
              <c:numCache>
                <c:formatCode>General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57408"/>
        <c:axId val="150299200"/>
      </c:lineChart>
      <c:catAx>
        <c:axId val="149457408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frecuencia (Hz)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299200"/>
        <c:crosses val="autoZero"/>
        <c:auto val="1"/>
        <c:lblAlgn val="ctr"/>
        <c:lblOffset val="100"/>
        <c:noMultiLvlLbl val="0"/>
      </c:catAx>
      <c:valAx>
        <c:axId val="150299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segundos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8563867016622921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49457408"/>
        <c:crosses val="autoZero"/>
        <c:crossBetween val="midCat"/>
        <c:majorUnit val="0.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447674</xdr:colOff>
      <xdr:row>2</xdr:row>
      <xdr:rowOff>104774</xdr:rowOff>
    </xdr:from>
    <xdr:to>
      <xdr:col>19</xdr:col>
      <xdr:colOff>38099</xdr:colOff>
      <xdr:row>18</xdr:row>
      <xdr:rowOff>76199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20</xdr:row>
      <xdr:rowOff>147636</xdr:rowOff>
    </xdr:from>
    <xdr:to>
      <xdr:col>17</xdr:col>
      <xdr:colOff>66675</xdr:colOff>
      <xdr:row>35</xdr:row>
      <xdr:rowOff>114299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21</xdr:row>
      <xdr:rowOff>128587</xdr:rowOff>
    </xdr:from>
    <xdr:to>
      <xdr:col>17</xdr:col>
      <xdr:colOff>285750</xdr:colOff>
      <xdr:row>36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419099</xdr:colOff>
      <xdr:row>22</xdr:row>
      <xdr:rowOff>61911</xdr:rowOff>
    </xdr:from>
    <xdr:to>
      <xdr:col>18</xdr:col>
      <xdr:colOff>47625</xdr:colOff>
      <xdr:row>36</xdr:row>
      <xdr:rowOff>142874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352424</xdr:colOff>
      <xdr:row>22</xdr:row>
      <xdr:rowOff>52386</xdr:rowOff>
    </xdr:from>
    <xdr:to>
      <xdr:col>17</xdr:col>
      <xdr:colOff>723899</xdr:colOff>
      <xdr:row>37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22</xdr:row>
      <xdr:rowOff>128587</xdr:rowOff>
    </xdr:from>
    <xdr:to>
      <xdr:col>18</xdr:col>
      <xdr:colOff>123825</xdr:colOff>
      <xdr:row>37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476249</xdr:colOff>
      <xdr:row>23</xdr:row>
      <xdr:rowOff>42861</xdr:rowOff>
    </xdr:from>
    <xdr:to>
      <xdr:col>18</xdr:col>
      <xdr:colOff>466724</xdr:colOff>
      <xdr:row>37</xdr:row>
      <xdr:rowOff>161924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2</xdr:row>
      <xdr:rowOff>23811</xdr:rowOff>
    </xdr:from>
    <xdr:to>
      <xdr:col>17</xdr:col>
      <xdr:colOff>200025</xdr:colOff>
      <xdr:row>18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704850</xdr:colOff>
      <xdr:row>23</xdr:row>
      <xdr:rowOff>100012</xdr:rowOff>
    </xdr:from>
    <xdr:to>
      <xdr:col>18</xdr:col>
      <xdr:colOff>685800</xdr:colOff>
      <xdr:row>38</xdr:row>
      <xdr:rowOff>19050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619125</xdr:colOff>
      <xdr:row>45</xdr:row>
      <xdr:rowOff>52387</xdr:rowOff>
    </xdr:from>
    <xdr:to>
      <xdr:col>7</xdr:col>
      <xdr:colOff>457200</xdr:colOff>
      <xdr:row>60</xdr:row>
      <xdr:rowOff>9525</xdr:rowOff>
    </xdr:to>
    <xdr:graphicFrame macro="">
      <xdr:nvGraphicFramePr>
        <xdr:cNvPr id="4" name="3 Gráfico" title="Tiempo de reverberación Tr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485775</xdr:colOff>
      <xdr:row>61</xdr:row>
      <xdr:rowOff>180975</xdr:rowOff>
    </xdr:from>
    <xdr:to>
      <xdr:col>16</xdr:col>
      <xdr:colOff>485775</xdr:colOff>
      <xdr:row>76</xdr:row>
      <xdr:rowOff>66675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7">
          <cell r="A7">
            <v>250</v>
          </cell>
        </row>
        <row r="8">
          <cell r="A8">
            <v>315</v>
          </cell>
        </row>
        <row r="9">
          <cell r="A9">
            <v>400</v>
          </cell>
        </row>
        <row r="10">
          <cell r="A10">
            <v>500</v>
          </cell>
        </row>
        <row r="11">
          <cell r="A11">
            <v>630</v>
          </cell>
        </row>
        <row r="12">
          <cell r="A12">
            <v>800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E1" zoomScale="90" zoomScaleNormal="90" workbookViewId="0">
      <selection activeCell="M24" sqref="M24"/>
    </sheetView>
  </sheetViews>
  <sheetFormatPr baseColWidth="10" defaultRowHeight="15" x14ac:dyDescent="0.25"/>
  <cols>
    <col min="8" max="8" width="5.85546875" customWidth="1"/>
    <col min="9" max="9" width="11.42578125" style="3"/>
  </cols>
  <sheetData>
    <row r="1" spans="1:9" x14ac:dyDescent="0.25">
      <c r="A1" s="4" t="s">
        <v>49</v>
      </c>
      <c r="B1" s="5" t="s">
        <v>50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/>
      <c r="I1" s="10" t="s">
        <v>53</v>
      </c>
    </row>
    <row r="2" spans="1:9" x14ac:dyDescent="0.25">
      <c r="A2" s="12">
        <v>100</v>
      </c>
      <c r="B2" s="7">
        <v>2.0699999999999998</v>
      </c>
      <c r="C2" s="1">
        <v>1.7</v>
      </c>
      <c r="D2" s="1">
        <v>2.87</v>
      </c>
      <c r="E2" s="1">
        <v>2.97</v>
      </c>
      <c r="F2" s="1">
        <v>1.43</v>
      </c>
      <c r="G2" s="1">
        <v>3.87</v>
      </c>
      <c r="H2" s="7"/>
      <c r="I2" s="17">
        <f>AVERAGE(B2:G2)</f>
        <v>2.4849999999999999</v>
      </c>
    </row>
    <row r="3" spans="1:9" x14ac:dyDescent="0.25">
      <c r="A3" s="12">
        <v>125</v>
      </c>
      <c r="B3" s="7">
        <v>2.78</v>
      </c>
      <c r="C3" s="1">
        <v>2.42</v>
      </c>
      <c r="D3" s="1">
        <v>1.28</v>
      </c>
      <c r="E3" s="1">
        <v>1.88</v>
      </c>
      <c r="F3" s="1">
        <v>2.23</v>
      </c>
      <c r="G3" s="1">
        <v>1.54</v>
      </c>
      <c r="H3" s="7"/>
      <c r="I3" s="17">
        <f t="shared" ref="I3:I19" si="0">AVERAGE(B3:G3)</f>
        <v>2.0216666666666665</v>
      </c>
    </row>
    <row r="4" spans="1:9" x14ac:dyDescent="0.25">
      <c r="A4" s="12">
        <v>160</v>
      </c>
      <c r="B4" s="7">
        <v>1.68</v>
      </c>
      <c r="C4" s="1">
        <v>3.58</v>
      </c>
      <c r="D4" s="1">
        <v>3.12</v>
      </c>
      <c r="E4" s="1">
        <v>2.57</v>
      </c>
      <c r="F4" s="1">
        <v>2.58</v>
      </c>
      <c r="G4" s="1">
        <v>1.51</v>
      </c>
      <c r="H4" s="7"/>
      <c r="I4" s="17">
        <f t="shared" si="0"/>
        <v>2.5066666666666664</v>
      </c>
    </row>
    <row r="5" spans="1:9" x14ac:dyDescent="0.25">
      <c r="A5" s="12">
        <v>200</v>
      </c>
      <c r="B5" s="7">
        <v>2.42</v>
      </c>
      <c r="C5" s="1">
        <v>1.47</v>
      </c>
      <c r="D5" s="1">
        <v>2.44</v>
      </c>
      <c r="E5" s="1">
        <v>1.6</v>
      </c>
      <c r="F5" s="1">
        <v>3.41</v>
      </c>
      <c r="G5" s="1">
        <v>1.74</v>
      </c>
      <c r="H5" s="7"/>
      <c r="I5" s="17">
        <f t="shared" si="0"/>
        <v>2.1800000000000002</v>
      </c>
    </row>
    <row r="6" spans="1:9" x14ac:dyDescent="0.25">
      <c r="A6" s="12">
        <v>250</v>
      </c>
      <c r="B6" s="7">
        <v>1.46</v>
      </c>
      <c r="C6" s="1">
        <v>1.78</v>
      </c>
      <c r="D6" s="1">
        <v>1.57</v>
      </c>
      <c r="E6" s="1">
        <v>1.4</v>
      </c>
      <c r="F6" s="1">
        <v>1.82</v>
      </c>
      <c r="G6" s="1">
        <v>1.68</v>
      </c>
      <c r="H6" s="7"/>
      <c r="I6" s="17">
        <f t="shared" si="0"/>
        <v>1.6183333333333334</v>
      </c>
    </row>
    <row r="7" spans="1:9" x14ac:dyDescent="0.25">
      <c r="A7" s="12">
        <v>315</v>
      </c>
      <c r="B7" s="7">
        <v>1.31</v>
      </c>
      <c r="C7" s="1">
        <v>1.49</v>
      </c>
      <c r="D7" s="1">
        <v>1.33</v>
      </c>
      <c r="E7" s="1">
        <v>1.51</v>
      </c>
      <c r="F7" s="1">
        <v>1.45</v>
      </c>
      <c r="G7" s="1">
        <v>1.36</v>
      </c>
      <c r="H7" s="7"/>
      <c r="I7" s="17">
        <f t="shared" si="0"/>
        <v>1.4083333333333332</v>
      </c>
    </row>
    <row r="8" spans="1:9" x14ac:dyDescent="0.25">
      <c r="A8" s="12">
        <v>400</v>
      </c>
      <c r="B8" s="7">
        <v>0.93</v>
      </c>
      <c r="C8" s="1">
        <v>0.91</v>
      </c>
      <c r="D8" s="1">
        <v>1.41</v>
      </c>
      <c r="E8" s="1">
        <v>0.89</v>
      </c>
      <c r="F8" s="1">
        <v>0.98</v>
      </c>
      <c r="G8" s="1">
        <v>1.59</v>
      </c>
      <c r="H8" s="7"/>
      <c r="I8" s="17">
        <f t="shared" si="0"/>
        <v>1.1183333333333332</v>
      </c>
    </row>
    <row r="9" spans="1:9" x14ac:dyDescent="0.25">
      <c r="A9" s="12">
        <v>500</v>
      </c>
      <c r="B9" s="7">
        <v>1.1299999999999999</v>
      </c>
      <c r="C9" s="1">
        <v>0.89</v>
      </c>
      <c r="D9" s="1">
        <v>0.99</v>
      </c>
      <c r="E9" s="1">
        <v>0.87</v>
      </c>
      <c r="F9" s="1">
        <v>1.38</v>
      </c>
      <c r="G9" s="1">
        <v>0.93</v>
      </c>
      <c r="H9" s="7"/>
      <c r="I9" s="17">
        <f t="shared" si="0"/>
        <v>1.0316666666666665</v>
      </c>
    </row>
    <row r="10" spans="1:9" x14ac:dyDescent="0.25">
      <c r="A10" s="12">
        <v>630</v>
      </c>
      <c r="B10" s="7">
        <v>1.05</v>
      </c>
      <c r="C10" s="1">
        <v>0.97</v>
      </c>
      <c r="D10" s="1">
        <v>0.91</v>
      </c>
      <c r="E10" s="1">
        <v>1.08</v>
      </c>
      <c r="F10" s="1">
        <v>0.93</v>
      </c>
      <c r="G10" s="1">
        <v>1</v>
      </c>
      <c r="H10" s="7"/>
      <c r="I10" s="17">
        <f t="shared" si="0"/>
        <v>0.98999999999999988</v>
      </c>
    </row>
    <row r="11" spans="1:9" x14ac:dyDescent="0.25">
      <c r="A11" s="12">
        <v>800</v>
      </c>
      <c r="B11" s="7">
        <v>1.1499999999999999</v>
      </c>
      <c r="C11" s="1">
        <v>1.1399999999999999</v>
      </c>
      <c r="D11" s="1">
        <v>0.99</v>
      </c>
      <c r="E11" s="1">
        <v>1.19</v>
      </c>
      <c r="F11" s="1">
        <v>1.25</v>
      </c>
      <c r="G11" s="1">
        <v>1.29</v>
      </c>
      <c r="H11" s="7"/>
      <c r="I11" s="17">
        <f t="shared" si="0"/>
        <v>1.1683333333333334</v>
      </c>
    </row>
    <row r="12" spans="1:9" x14ac:dyDescent="0.25">
      <c r="A12" s="12">
        <v>1000</v>
      </c>
      <c r="B12" s="7">
        <v>1.35</v>
      </c>
      <c r="C12" s="1">
        <v>1.38</v>
      </c>
      <c r="D12" s="1">
        <v>1.18</v>
      </c>
      <c r="E12" s="1">
        <v>1.02</v>
      </c>
      <c r="F12" s="1">
        <v>1.39</v>
      </c>
      <c r="G12" s="1">
        <v>1.25</v>
      </c>
      <c r="H12" s="7"/>
      <c r="I12" s="17">
        <f t="shared" si="0"/>
        <v>1.2616666666666665</v>
      </c>
    </row>
    <row r="13" spans="1:9" x14ac:dyDescent="0.25">
      <c r="A13" s="12">
        <v>1250</v>
      </c>
      <c r="B13" s="7">
        <v>1.34</v>
      </c>
      <c r="C13" s="1">
        <v>1.47</v>
      </c>
      <c r="D13" s="1">
        <v>1.37</v>
      </c>
      <c r="E13" s="1">
        <v>1.51</v>
      </c>
      <c r="F13" s="1">
        <v>1.28</v>
      </c>
      <c r="G13" s="1">
        <v>1.29</v>
      </c>
      <c r="H13" s="7"/>
      <c r="I13" s="17">
        <f t="shared" si="0"/>
        <v>1.3766666666666667</v>
      </c>
    </row>
    <row r="14" spans="1:9" x14ac:dyDescent="0.25">
      <c r="A14" s="12">
        <v>1600</v>
      </c>
      <c r="B14" s="7">
        <v>1.7</v>
      </c>
      <c r="C14" s="1">
        <v>1.53</v>
      </c>
      <c r="D14" s="1">
        <v>1.26</v>
      </c>
      <c r="E14" s="1">
        <v>1.57</v>
      </c>
      <c r="F14" s="1">
        <v>1.58</v>
      </c>
      <c r="G14" s="1">
        <v>1.47</v>
      </c>
      <c r="H14" s="7"/>
      <c r="I14" s="17">
        <f t="shared" si="0"/>
        <v>1.5183333333333335</v>
      </c>
    </row>
    <row r="15" spans="1:9" x14ac:dyDescent="0.25">
      <c r="A15" s="12">
        <v>2000</v>
      </c>
      <c r="B15" s="7">
        <v>1.81</v>
      </c>
      <c r="C15" s="1">
        <v>1.66</v>
      </c>
      <c r="D15" s="1">
        <v>1.36</v>
      </c>
      <c r="E15" s="1">
        <v>1.28</v>
      </c>
      <c r="F15" s="1">
        <v>1.4</v>
      </c>
      <c r="G15" s="1">
        <v>1.38</v>
      </c>
      <c r="H15" s="7"/>
      <c r="I15" s="17">
        <f t="shared" si="0"/>
        <v>1.4816666666666667</v>
      </c>
    </row>
    <row r="16" spans="1:9" x14ac:dyDescent="0.25">
      <c r="A16" s="12">
        <v>2500</v>
      </c>
      <c r="B16" s="7">
        <v>1.67</v>
      </c>
      <c r="C16" s="1">
        <v>1.47</v>
      </c>
      <c r="D16" s="1">
        <v>1.41</v>
      </c>
      <c r="E16" s="1">
        <v>1.43</v>
      </c>
      <c r="F16" s="1">
        <v>1.4</v>
      </c>
      <c r="G16" s="1">
        <v>1.5</v>
      </c>
      <c r="H16" s="7"/>
      <c r="I16" s="17">
        <f t="shared" si="0"/>
        <v>1.4799999999999998</v>
      </c>
    </row>
    <row r="17" spans="1:9" x14ac:dyDescent="0.25">
      <c r="A17" s="12">
        <v>3150</v>
      </c>
      <c r="B17" s="7">
        <v>1.72</v>
      </c>
      <c r="C17" s="1">
        <v>1.58</v>
      </c>
      <c r="D17" s="1">
        <v>1.43</v>
      </c>
      <c r="E17" s="1">
        <v>1.45</v>
      </c>
      <c r="F17" s="1">
        <v>1.43</v>
      </c>
      <c r="G17" s="1">
        <v>1.47</v>
      </c>
      <c r="H17" s="7"/>
      <c r="I17" s="17">
        <f t="shared" si="0"/>
        <v>1.5133333333333334</v>
      </c>
    </row>
    <row r="18" spans="1:9" x14ac:dyDescent="0.25">
      <c r="A18" s="12">
        <v>4000</v>
      </c>
      <c r="B18" s="7">
        <v>1.43</v>
      </c>
      <c r="C18" s="1">
        <v>1.38</v>
      </c>
      <c r="D18" s="1">
        <v>1.4</v>
      </c>
      <c r="E18" s="1">
        <v>1.31</v>
      </c>
      <c r="F18" s="1">
        <v>1.1399999999999999</v>
      </c>
      <c r="G18" s="1">
        <v>1.19</v>
      </c>
      <c r="H18" s="7"/>
      <c r="I18" s="17">
        <f t="shared" si="0"/>
        <v>1.3083333333333333</v>
      </c>
    </row>
    <row r="19" spans="1:9" x14ac:dyDescent="0.25">
      <c r="A19" s="13">
        <v>5000</v>
      </c>
      <c r="B19" s="9">
        <v>1.26</v>
      </c>
      <c r="C19" s="1">
        <v>1.06</v>
      </c>
      <c r="D19" s="1">
        <v>0.9</v>
      </c>
      <c r="E19" s="1">
        <v>1.1599999999999999</v>
      </c>
      <c r="F19" s="1">
        <v>1.02</v>
      </c>
      <c r="G19" s="1">
        <v>1.04</v>
      </c>
      <c r="H19" s="9"/>
      <c r="I19" s="17">
        <f t="shared" si="0"/>
        <v>1.0733333333333335</v>
      </c>
    </row>
    <row r="20" spans="1:9" x14ac:dyDescent="0.25">
      <c r="C20" s="5"/>
      <c r="D20" s="5"/>
      <c r="E20" s="5"/>
      <c r="F20" s="5"/>
      <c r="G20" s="5"/>
    </row>
    <row r="23" spans="1:9" x14ac:dyDescent="0.25">
      <c r="A23" s="4" t="s">
        <v>51</v>
      </c>
      <c r="B23" s="5" t="s">
        <v>0</v>
      </c>
      <c r="C23" s="5" t="s">
        <v>1</v>
      </c>
      <c r="D23" s="5" t="s">
        <v>2</v>
      </c>
      <c r="E23" s="5" t="s">
        <v>3</v>
      </c>
      <c r="F23" s="5" t="s">
        <v>4</v>
      </c>
      <c r="G23" s="5" t="s">
        <v>5</v>
      </c>
      <c r="H23" s="5"/>
      <c r="I23" s="11" t="s">
        <v>52</v>
      </c>
    </row>
    <row r="24" spans="1:9" x14ac:dyDescent="0.25">
      <c r="A24" s="12">
        <v>100</v>
      </c>
      <c r="B24" s="1">
        <v>1.57</v>
      </c>
      <c r="C24" s="1">
        <v>1.74</v>
      </c>
      <c r="D24" s="1">
        <v>4.5599999999999996</v>
      </c>
      <c r="E24" s="1">
        <v>2.96</v>
      </c>
      <c r="F24" s="1">
        <v>2.0099999999999998</v>
      </c>
      <c r="G24" s="1">
        <v>3.57</v>
      </c>
      <c r="H24" s="7"/>
      <c r="I24" s="18">
        <f>AVERAGE(B24:G24)</f>
        <v>2.7349999999999994</v>
      </c>
    </row>
    <row r="25" spans="1:9" x14ac:dyDescent="0.25">
      <c r="A25" s="12">
        <v>125</v>
      </c>
      <c r="B25" s="1">
        <v>2.15</v>
      </c>
      <c r="C25" s="1">
        <v>2</v>
      </c>
      <c r="D25" s="1">
        <v>1.85</v>
      </c>
      <c r="E25" s="1">
        <v>1.84</v>
      </c>
      <c r="F25" s="1">
        <v>2</v>
      </c>
      <c r="G25" s="1">
        <v>1.75</v>
      </c>
      <c r="H25" s="7"/>
      <c r="I25" s="18">
        <f t="shared" ref="I25:I41" si="1">AVERAGE(B25:G25)</f>
        <v>1.9316666666666666</v>
      </c>
    </row>
    <row r="26" spans="1:9" x14ac:dyDescent="0.25">
      <c r="A26" s="12">
        <v>160</v>
      </c>
      <c r="B26" s="1">
        <v>2.79</v>
      </c>
      <c r="C26" s="1">
        <v>3.42</v>
      </c>
      <c r="D26" s="1">
        <v>2.5099999999999998</v>
      </c>
      <c r="E26" s="1">
        <v>2.16</v>
      </c>
      <c r="F26" s="1">
        <v>2.5</v>
      </c>
      <c r="G26" s="1">
        <v>3.04</v>
      </c>
      <c r="H26" s="7"/>
      <c r="I26" s="18">
        <f t="shared" si="1"/>
        <v>2.7366666666666664</v>
      </c>
    </row>
    <row r="27" spans="1:9" x14ac:dyDescent="0.25">
      <c r="A27" s="12">
        <v>200</v>
      </c>
      <c r="B27" s="1">
        <v>2.21</v>
      </c>
      <c r="C27" s="1">
        <v>2.41</v>
      </c>
      <c r="D27" s="1">
        <v>2.5</v>
      </c>
      <c r="E27" s="1">
        <v>2.25</v>
      </c>
      <c r="F27" s="1">
        <v>2.41</v>
      </c>
      <c r="G27" s="1">
        <v>2.2200000000000002</v>
      </c>
      <c r="H27" s="7"/>
      <c r="I27" s="18">
        <f t="shared" si="1"/>
        <v>2.3333333333333335</v>
      </c>
    </row>
    <row r="28" spans="1:9" x14ac:dyDescent="0.25">
      <c r="A28" s="12">
        <v>250</v>
      </c>
      <c r="B28" s="1">
        <v>1.89</v>
      </c>
      <c r="C28" s="1">
        <v>1.95</v>
      </c>
      <c r="D28" s="1">
        <v>1.65</v>
      </c>
      <c r="E28" s="1">
        <v>1.61</v>
      </c>
      <c r="F28" s="1">
        <v>1.78</v>
      </c>
      <c r="G28" s="1">
        <v>1.79</v>
      </c>
      <c r="H28" s="7"/>
      <c r="I28" s="18">
        <f t="shared" si="1"/>
        <v>1.7783333333333335</v>
      </c>
    </row>
    <row r="29" spans="1:9" x14ac:dyDescent="0.25">
      <c r="A29" s="12">
        <v>315</v>
      </c>
      <c r="B29" s="1">
        <v>1.53</v>
      </c>
      <c r="C29" s="1">
        <v>1.51</v>
      </c>
      <c r="D29" s="1">
        <v>1.51</v>
      </c>
      <c r="E29" s="1">
        <v>1.47</v>
      </c>
      <c r="F29" s="1">
        <v>1.38</v>
      </c>
      <c r="G29" s="1">
        <v>1.6</v>
      </c>
      <c r="H29" s="7"/>
      <c r="I29" s="18">
        <f t="shared" si="1"/>
        <v>1.5</v>
      </c>
    </row>
    <row r="30" spans="1:9" x14ac:dyDescent="0.25">
      <c r="A30" s="12">
        <v>400</v>
      </c>
      <c r="B30" s="1">
        <v>1.25</v>
      </c>
      <c r="C30" s="1">
        <v>1.1100000000000001</v>
      </c>
      <c r="D30" s="1">
        <v>1.3</v>
      </c>
      <c r="E30" s="1">
        <v>1.1000000000000001</v>
      </c>
      <c r="F30" s="1">
        <v>1.1599999999999999</v>
      </c>
      <c r="G30" s="1">
        <v>1.26</v>
      </c>
      <c r="H30" s="7"/>
      <c r="I30" s="18">
        <f t="shared" si="1"/>
        <v>1.1966666666666665</v>
      </c>
    </row>
    <row r="31" spans="1:9" x14ac:dyDescent="0.25">
      <c r="A31" s="12">
        <v>500</v>
      </c>
      <c r="B31" s="1">
        <v>1.23</v>
      </c>
      <c r="C31" s="1">
        <v>0.93</v>
      </c>
      <c r="D31" s="1">
        <v>1.05</v>
      </c>
      <c r="E31" s="1">
        <v>1.4</v>
      </c>
      <c r="F31" s="1">
        <v>1.08</v>
      </c>
      <c r="G31" s="1">
        <v>0.84</v>
      </c>
      <c r="H31" s="7"/>
      <c r="I31" s="18">
        <f t="shared" si="1"/>
        <v>1.0883333333333332</v>
      </c>
    </row>
    <row r="32" spans="1:9" x14ac:dyDescent="0.25">
      <c r="A32" s="12">
        <v>630</v>
      </c>
      <c r="B32" s="1">
        <v>1.1100000000000001</v>
      </c>
      <c r="C32" s="1">
        <v>1.06</v>
      </c>
      <c r="D32" s="1">
        <v>0.99</v>
      </c>
      <c r="E32" s="1">
        <v>1.2</v>
      </c>
      <c r="F32" s="1">
        <v>1.1299999999999999</v>
      </c>
      <c r="G32" s="1">
        <v>0.97</v>
      </c>
      <c r="H32" s="7"/>
      <c r="I32" s="18">
        <f t="shared" si="1"/>
        <v>1.0766666666666667</v>
      </c>
    </row>
    <row r="33" spans="1:9" x14ac:dyDescent="0.25">
      <c r="A33" s="12">
        <v>800</v>
      </c>
      <c r="B33" s="1">
        <v>1.25</v>
      </c>
      <c r="C33" s="1">
        <v>1.27</v>
      </c>
      <c r="D33" s="1">
        <v>1.1299999999999999</v>
      </c>
      <c r="E33" s="1">
        <v>1.17</v>
      </c>
      <c r="F33" s="1">
        <v>1.27</v>
      </c>
      <c r="G33" s="1">
        <v>1.25</v>
      </c>
      <c r="H33" s="7"/>
      <c r="I33" s="18">
        <f t="shared" si="1"/>
        <v>1.2233333333333334</v>
      </c>
    </row>
    <row r="34" spans="1:9" x14ac:dyDescent="0.25">
      <c r="A34" s="12">
        <v>1000</v>
      </c>
      <c r="B34" s="1">
        <v>1.35</v>
      </c>
      <c r="C34" s="1">
        <v>1.45</v>
      </c>
      <c r="D34" s="1">
        <v>1.32</v>
      </c>
      <c r="E34" s="1">
        <v>1.28</v>
      </c>
      <c r="F34" s="1">
        <v>1.38</v>
      </c>
      <c r="G34" s="1">
        <v>1.43</v>
      </c>
      <c r="H34" s="7"/>
      <c r="I34" s="18">
        <f t="shared" si="1"/>
        <v>1.3683333333333334</v>
      </c>
    </row>
    <row r="35" spans="1:9" x14ac:dyDescent="0.25">
      <c r="A35" s="12">
        <v>1250</v>
      </c>
      <c r="B35" s="1">
        <v>1.66</v>
      </c>
      <c r="C35" s="1">
        <v>1.63</v>
      </c>
      <c r="D35" s="1">
        <v>1.56</v>
      </c>
      <c r="E35" s="1">
        <v>1.51</v>
      </c>
      <c r="F35" s="1">
        <v>1.59</v>
      </c>
      <c r="G35" s="1">
        <v>1.49</v>
      </c>
      <c r="H35" s="7"/>
      <c r="I35" s="18">
        <f t="shared" si="1"/>
        <v>1.5733333333333333</v>
      </c>
    </row>
    <row r="36" spans="1:9" x14ac:dyDescent="0.25">
      <c r="A36" s="12">
        <v>1600</v>
      </c>
      <c r="B36" s="1">
        <v>1.72</v>
      </c>
      <c r="C36" s="1">
        <v>1.68</v>
      </c>
      <c r="D36" s="1">
        <v>1.69</v>
      </c>
      <c r="E36" s="1">
        <v>1.6</v>
      </c>
      <c r="F36" s="1">
        <v>1.73</v>
      </c>
      <c r="G36" s="1">
        <v>1.51</v>
      </c>
      <c r="H36" s="7"/>
      <c r="I36" s="18">
        <f t="shared" si="1"/>
        <v>1.655</v>
      </c>
    </row>
    <row r="37" spans="1:9" x14ac:dyDescent="0.25">
      <c r="A37" s="12">
        <v>2000</v>
      </c>
      <c r="B37" s="1">
        <v>1.85</v>
      </c>
      <c r="C37" s="1">
        <v>1.71</v>
      </c>
      <c r="D37" s="1">
        <v>1.67</v>
      </c>
      <c r="E37" s="1">
        <v>1.64</v>
      </c>
      <c r="F37" s="1">
        <v>1.63</v>
      </c>
      <c r="G37" s="1">
        <v>1.57</v>
      </c>
      <c r="H37" s="7"/>
      <c r="I37" s="18">
        <f t="shared" si="1"/>
        <v>1.6783333333333335</v>
      </c>
    </row>
    <row r="38" spans="1:9" x14ac:dyDescent="0.25">
      <c r="A38" s="12">
        <v>2500</v>
      </c>
      <c r="B38" s="1">
        <v>1.75</v>
      </c>
      <c r="C38" s="1">
        <v>1.66</v>
      </c>
      <c r="D38" s="1">
        <v>1.62</v>
      </c>
      <c r="E38" s="1">
        <v>1.63</v>
      </c>
      <c r="F38" s="1">
        <v>1.65</v>
      </c>
      <c r="G38" s="1">
        <v>1.66</v>
      </c>
      <c r="H38" s="7"/>
      <c r="I38" s="18">
        <f t="shared" si="1"/>
        <v>1.6616666666666668</v>
      </c>
    </row>
    <row r="39" spans="1:9" x14ac:dyDescent="0.25">
      <c r="A39" s="12">
        <v>3150</v>
      </c>
      <c r="B39" s="1">
        <v>1.71</v>
      </c>
      <c r="C39" s="1">
        <v>1.67</v>
      </c>
      <c r="D39" s="1">
        <v>1.65</v>
      </c>
      <c r="E39" s="1">
        <v>1.61</v>
      </c>
      <c r="F39" s="1">
        <v>1.71</v>
      </c>
      <c r="G39" s="1">
        <v>1.71</v>
      </c>
      <c r="H39" s="7"/>
      <c r="I39" s="18">
        <f t="shared" si="1"/>
        <v>1.6766666666666665</v>
      </c>
    </row>
    <row r="40" spans="1:9" x14ac:dyDescent="0.25">
      <c r="A40" s="12">
        <v>4000</v>
      </c>
      <c r="B40" s="1">
        <v>1.54</v>
      </c>
      <c r="C40" s="1">
        <v>1.59</v>
      </c>
      <c r="D40" s="1">
        <v>1.54</v>
      </c>
      <c r="E40" s="1">
        <v>1.46</v>
      </c>
      <c r="F40" s="1">
        <v>1.42</v>
      </c>
      <c r="G40" s="1">
        <v>1.44</v>
      </c>
      <c r="H40" s="7"/>
      <c r="I40" s="18">
        <f t="shared" si="1"/>
        <v>1.4983333333333333</v>
      </c>
    </row>
    <row r="41" spans="1:9" x14ac:dyDescent="0.25">
      <c r="A41" s="13">
        <v>5000</v>
      </c>
      <c r="B41" s="7">
        <v>1.42</v>
      </c>
      <c r="C41" s="1">
        <v>1.4</v>
      </c>
      <c r="D41" s="1">
        <v>1.2</v>
      </c>
      <c r="E41" s="1">
        <v>1.33</v>
      </c>
      <c r="F41" s="1">
        <v>1.34</v>
      </c>
      <c r="G41" s="1">
        <v>1.27</v>
      </c>
      <c r="H41" s="9"/>
      <c r="I41" s="18">
        <f t="shared" si="1"/>
        <v>1.3266666666666664</v>
      </c>
    </row>
    <row r="42" spans="1:9" x14ac:dyDescent="0.25">
      <c r="B42" s="5"/>
      <c r="C42" s="5"/>
      <c r="D42" s="5"/>
      <c r="E42" s="5"/>
      <c r="F42" s="5"/>
      <c r="G42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9" workbookViewId="0">
      <selection activeCell="N40" sqref="N40"/>
    </sheetView>
  </sheetViews>
  <sheetFormatPr baseColWidth="10" defaultRowHeight="15" x14ac:dyDescent="0.25"/>
  <cols>
    <col min="1" max="7" width="11.42578125" style="1"/>
    <col min="8" max="8" width="5.85546875" style="1" customWidth="1"/>
    <col min="9" max="9" width="11.85546875" style="3" bestFit="1" customWidth="1"/>
    <col min="10" max="16384" width="11.42578125" style="1"/>
  </cols>
  <sheetData>
    <row r="1" spans="1:9" x14ac:dyDescent="0.25">
      <c r="A1" s="4" t="s">
        <v>59</v>
      </c>
      <c r="B1" s="5" t="s">
        <v>7</v>
      </c>
      <c r="C1" s="5" t="s">
        <v>8</v>
      </c>
      <c r="D1" s="5" t="s">
        <v>9</v>
      </c>
      <c r="E1" s="5" t="s">
        <v>10</v>
      </c>
      <c r="F1" s="5" t="s">
        <v>11</v>
      </c>
      <c r="G1" s="5" t="s">
        <v>12</v>
      </c>
      <c r="H1" s="5"/>
      <c r="I1" s="2" t="s">
        <v>62</v>
      </c>
    </row>
    <row r="2" spans="1:9" x14ac:dyDescent="0.25">
      <c r="A2" s="6">
        <v>100</v>
      </c>
      <c r="B2" s="7">
        <v>1.84</v>
      </c>
      <c r="C2" s="7">
        <v>2.1</v>
      </c>
      <c r="D2" s="7">
        <v>1.54</v>
      </c>
      <c r="E2" s="7">
        <v>1.9</v>
      </c>
      <c r="F2" s="7">
        <v>1.77</v>
      </c>
      <c r="G2" s="7">
        <v>1.8</v>
      </c>
      <c r="H2" s="7"/>
      <c r="I2" s="17">
        <f>AVERAGE(B2:G2)</f>
        <v>1.8250000000000002</v>
      </c>
    </row>
    <row r="3" spans="1:9" x14ac:dyDescent="0.25">
      <c r="A3" s="6">
        <v>125</v>
      </c>
      <c r="B3" s="7">
        <v>1.96</v>
      </c>
      <c r="C3" s="7">
        <v>1.79</v>
      </c>
      <c r="D3" s="7">
        <v>2.2200000000000002</v>
      </c>
      <c r="E3" s="7">
        <v>1.79</v>
      </c>
      <c r="F3" s="7">
        <v>1.52</v>
      </c>
      <c r="G3" s="7">
        <v>2.66</v>
      </c>
      <c r="H3" s="7"/>
      <c r="I3" s="17">
        <f t="shared" ref="I3:I19" si="0">AVERAGE(B3:G3)</f>
        <v>1.9900000000000002</v>
      </c>
    </row>
    <row r="4" spans="1:9" x14ac:dyDescent="0.25">
      <c r="A4" s="6">
        <v>160</v>
      </c>
      <c r="B4" s="7">
        <v>2.0099999999999998</v>
      </c>
      <c r="C4" s="7">
        <v>1.8</v>
      </c>
      <c r="D4" s="7">
        <v>1.84</v>
      </c>
      <c r="E4" s="7">
        <v>1.74</v>
      </c>
      <c r="F4" s="7">
        <v>2.13</v>
      </c>
      <c r="G4" s="7">
        <v>2.2000000000000002</v>
      </c>
      <c r="H4" s="7"/>
      <c r="I4" s="17">
        <f t="shared" si="0"/>
        <v>1.9533333333333331</v>
      </c>
    </row>
    <row r="5" spans="1:9" x14ac:dyDescent="0.25">
      <c r="A5" s="6">
        <v>200</v>
      </c>
      <c r="B5" s="7">
        <v>2.27</v>
      </c>
      <c r="C5" s="7">
        <v>1.79</v>
      </c>
      <c r="D5" s="7">
        <v>2</v>
      </c>
      <c r="E5" s="7">
        <v>1.96</v>
      </c>
      <c r="F5" s="7">
        <v>2.44</v>
      </c>
      <c r="G5" s="7">
        <v>1.5</v>
      </c>
      <c r="H5" s="7"/>
      <c r="I5" s="17">
        <f t="shared" si="0"/>
        <v>1.9933333333333332</v>
      </c>
    </row>
    <row r="6" spans="1:9" x14ac:dyDescent="0.25">
      <c r="A6" s="6">
        <v>250</v>
      </c>
      <c r="B6" s="7">
        <v>1.58</v>
      </c>
      <c r="C6" s="7">
        <v>1.49</v>
      </c>
      <c r="D6" s="7">
        <v>1.78</v>
      </c>
      <c r="E6" s="7">
        <v>1.47</v>
      </c>
      <c r="F6" s="7">
        <v>1.65</v>
      </c>
      <c r="G6" s="7">
        <v>1.63</v>
      </c>
      <c r="H6" s="7"/>
      <c r="I6" s="17">
        <f t="shared" si="0"/>
        <v>1.6000000000000003</v>
      </c>
    </row>
    <row r="7" spans="1:9" x14ac:dyDescent="0.25">
      <c r="A7" s="6">
        <v>315</v>
      </c>
      <c r="B7" s="7">
        <v>1.33</v>
      </c>
      <c r="C7" s="7">
        <v>1.27</v>
      </c>
      <c r="D7" s="7">
        <v>1.24</v>
      </c>
      <c r="E7" s="7">
        <v>1.53</v>
      </c>
      <c r="F7" s="7">
        <v>1.39</v>
      </c>
      <c r="G7" s="7">
        <v>1.35</v>
      </c>
      <c r="H7" s="7"/>
      <c r="I7" s="17">
        <f t="shared" si="0"/>
        <v>1.3516666666666666</v>
      </c>
    </row>
    <row r="8" spans="1:9" x14ac:dyDescent="0.25">
      <c r="A8" s="6">
        <v>400</v>
      </c>
      <c r="B8" s="7">
        <v>1.1499999999999999</v>
      </c>
      <c r="C8" s="7">
        <v>1.69</v>
      </c>
      <c r="D8" s="7">
        <v>1.26</v>
      </c>
      <c r="E8" s="7">
        <v>1.1200000000000001</v>
      </c>
      <c r="F8" s="7">
        <v>1.52</v>
      </c>
      <c r="G8" s="7">
        <v>1.1599999999999999</v>
      </c>
      <c r="H8" s="7"/>
      <c r="I8" s="17">
        <f t="shared" si="0"/>
        <v>1.3166666666666667</v>
      </c>
    </row>
    <row r="9" spans="1:9" x14ac:dyDescent="0.25">
      <c r="A9" s="6">
        <v>500</v>
      </c>
      <c r="B9" s="7">
        <v>0.86</v>
      </c>
      <c r="C9" s="7">
        <v>0.91</v>
      </c>
      <c r="D9" s="7">
        <v>0.75</v>
      </c>
      <c r="E9" s="7">
        <v>0.84</v>
      </c>
      <c r="F9" s="7">
        <v>0.96</v>
      </c>
      <c r="G9" s="7">
        <v>0.95</v>
      </c>
      <c r="H9" s="7"/>
      <c r="I9" s="17">
        <f t="shared" si="0"/>
        <v>0.87833333333333341</v>
      </c>
    </row>
    <row r="10" spans="1:9" x14ac:dyDescent="0.25">
      <c r="A10" s="6">
        <v>630</v>
      </c>
      <c r="B10" s="7">
        <v>0.95</v>
      </c>
      <c r="C10" s="7">
        <v>0.88</v>
      </c>
      <c r="D10" s="7">
        <v>0.74</v>
      </c>
      <c r="E10" s="7">
        <v>1.02</v>
      </c>
      <c r="F10" s="7">
        <v>1.1100000000000001</v>
      </c>
      <c r="G10" s="7">
        <v>1.03</v>
      </c>
      <c r="H10" s="7"/>
      <c r="I10" s="17">
        <f t="shared" si="0"/>
        <v>0.95500000000000007</v>
      </c>
    </row>
    <row r="11" spans="1:9" x14ac:dyDescent="0.25">
      <c r="A11" s="6">
        <v>800</v>
      </c>
      <c r="B11" s="7">
        <v>1.17</v>
      </c>
      <c r="C11" s="7">
        <v>0.95</v>
      </c>
      <c r="D11" s="7">
        <v>1.2</v>
      </c>
      <c r="E11" s="7">
        <v>1.2</v>
      </c>
      <c r="F11" s="7">
        <v>1.1499999999999999</v>
      </c>
      <c r="G11" s="7">
        <v>1.39</v>
      </c>
      <c r="H11" s="7"/>
      <c r="I11" s="17">
        <f t="shared" si="0"/>
        <v>1.1766666666666665</v>
      </c>
    </row>
    <row r="12" spans="1:9" x14ac:dyDescent="0.25">
      <c r="A12" s="6">
        <v>1000</v>
      </c>
      <c r="B12" s="7">
        <v>1.24</v>
      </c>
      <c r="C12" s="7">
        <v>1.46</v>
      </c>
      <c r="D12" s="7">
        <v>1.29</v>
      </c>
      <c r="E12" s="7">
        <v>1.56</v>
      </c>
      <c r="F12" s="7">
        <v>1.49</v>
      </c>
      <c r="G12" s="7">
        <v>1.38</v>
      </c>
      <c r="H12" s="7"/>
      <c r="I12" s="17">
        <f t="shared" si="0"/>
        <v>1.4033333333333335</v>
      </c>
    </row>
    <row r="13" spans="1:9" x14ac:dyDescent="0.25">
      <c r="A13" s="6">
        <v>1250</v>
      </c>
      <c r="B13" s="7">
        <v>1.2</v>
      </c>
      <c r="C13" s="7">
        <v>1.45</v>
      </c>
      <c r="D13" s="7">
        <v>1.26</v>
      </c>
      <c r="E13" s="7">
        <v>1.38</v>
      </c>
      <c r="F13" s="7">
        <v>1.68</v>
      </c>
      <c r="G13" s="7">
        <v>1.48</v>
      </c>
      <c r="H13" s="7"/>
      <c r="I13" s="17">
        <f t="shared" si="0"/>
        <v>1.4083333333333332</v>
      </c>
    </row>
    <row r="14" spans="1:9" x14ac:dyDescent="0.25">
      <c r="A14" s="6">
        <v>1600</v>
      </c>
      <c r="B14" s="7">
        <v>1.41</v>
      </c>
      <c r="C14" s="7">
        <v>1.4</v>
      </c>
      <c r="D14" s="7">
        <v>1.45</v>
      </c>
      <c r="E14" s="7">
        <v>1.36</v>
      </c>
      <c r="F14" s="7">
        <v>1.74</v>
      </c>
      <c r="G14" s="7">
        <v>1.4</v>
      </c>
      <c r="H14" s="7"/>
      <c r="I14" s="17">
        <f t="shared" si="0"/>
        <v>1.46</v>
      </c>
    </row>
    <row r="15" spans="1:9" x14ac:dyDescent="0.25">
      <c r="A15" s="6">
        <v>2000</v>
      </c>
      <c r="B15" s="7">
        <v>1.33</v>
      </c>
      <c r="C15" s="7">
        <v>1.31</v>
      </c>
      <c r="D15" s="7">
        <v>1.5</v>
      </c>
      <c r="E15" s="7">
        <v>1.1499999999999999</v>
      </c>
      <c r="F15" s="7">
        <v>1.67</v>
      </c>
      <c r="G15" s="7">
        <v>1.49</v>
      </c>
      <c r="H15" s="7"/>
      <c r="I15" s="17">
        <f t="shared" si="0"/>
        <v>1.4083333333333334</v>
      </c>
    </row>
    <row r="16" spans="1:9" x14ac:dyDescent="0.25">
      <c r="A16" s="6">
        <v>2500</v>
      </c>
      <c r="B16" s="7">
        <v>1.0900000000000001</v>
      </c>
      <c r="C16" s="7">
        <v>0.97</v>
      </c>
      <c r="D16" s="7">
        <v>1.21</v>
      </c>
      <c r="E16" s="7">
        <v>1.41</v>
      </c>
      <c r="F16" s="7">
        <v>1.63</v>
      </c>
      <c r="G16" s="7">
        <v>1.54</v>
      </c>
      <c r="H16" s="7"/>
      <c r="I16" s="17">
        <f t="shared" si="0"/>
        <v>1.3083333333333333</v>
      </c>
    </row>
    <row r="17" spans="1:9" x14ac:dyDescent="0.25">
      <c r="A17" s="6">
        <v>3150</v>
      </c>
      <c r="B17" s="7">
        <v>1.17</v>
      </c>
      <c r="C17" s="7">
        <v>1.1599999999999999</v>
      </c>
      <c r="D17" s="7">
        <v>1.35</v>
      </c>
      <c r="E17" s="7">
        <v>1.33</v>
      </c>
      <c r="F17" s="7">
        <v>1.56</v>
      </c>
      <c r="G17" s="7">
        <v>1.65</v>
      </c>
      <c r="H17" s="7"/>
      <c r="I17" s="17">
        <f t="shared" si="0"/>
        <v>1.37</v>
      </c>
    </row>
    <row r="18" spans="1:9" x14ac:dyDescent="0.25">
      <c r="A18" s="6">
        <v>4000</v>
      </c>
      <c r="B18" s="7">
        <v>1.19</v>
      </c>
      <c r="C18" s="7">
        <v>1.07</v>
      </c>
      <c r="D18" s="7">
        <v>1.1399999999999999</v>
      </c>
      <c r="E18" s="7">
        <v>1.4</v>
      </c>
      <c r="F18" s="7">
        <v>1.35</v>
      </c>
      <c r="G18" s="7">
        <v>1.46</v>
      </c>
      <c r="H18" s="7"/>
      <c r="I18" s="17">
        <f t="shared" si="0"/>
        <v>1.2683333333333331</v>
      </c>
    </row>
    <row r="19" spans="1:9" x14ac:dyDescent="0.25">
      <c r="A19" s="8">
        <v>5000</v>
      </c>
      <c r="B19" s="9">
        <v>1.07</v>
      </c>
      <c r="C19" s="9">
        <v>1</v>
      </c>
      <c r="D19" s="9">
        <v>1.08</v>
      </c>
      <c r="E19" s="9">
        <v>1.1399999999999999</v>
      </c>
      <c r="F19" s="9">
        <v>1.25</v>
      </c>
      <c r="G19" s="9">
        <v>1.3</v>
      </c>
      <c r="H19" s="9"/>
      <c r="I19" s="17">
        <f t="shared" si="0"/>
        <v>1.1399999999999999</v>
      </c>
    </row>
    <row r="23" spans="1:9" x14ac:dyDescent="0.25">
      <c r="A23" s="4" t="s">
        <v>54</v>
      </c>
      <c r="B23" s="5" t="s">
        <v>7</v>
      </c>
      <c r="C23" s="5" t="s">
        <v>8</v>
      </c>
      <c r="D23" s="5" t="s">
        <v>9</v>
      </c>
      <c r="E23" s="5" t="s">
        <v>10</v>
      </c>
      <c r="F23" s="5" t="s">
        <v>11</v>
      </c>
      <c r="G23" s="5" t="s">
        <v>12</v>
      </c>
      <c r="H23" s="5"/>
      <c r="I23" s="11" t="s">
        <v>55</v>
      </c>
    </row>
    <row r="24" spans="1:9" x14ac:dyDescent="0.25">
      <c r="A24" s="6">
        <v>100</v>
      </c>
      <c r="B24" s="7">
        <v>1.74</v>
      </c>
      <c r="C24" s="7">
        <v>2.0499999999999998</v>
      </c>
      <c r="D24" s="7">
        <v>1.83</v>
      </c>
      <c r="E24" s="7">
        <v>1.4</v>
      </c>
      <c r="F24" s="7">
        <v>1.79</v>
      </c>
      <c r="G24" s="7">
        <v>2.54</v>
      </c>
      <c r="H24" s="7"/>
      <c r="I24" s="18">
        <f>AVERAGE(B24:G24)</f>
        <v>1.8916666666666664</v>
      </c>
    </row>
    <row r="25" spans="1:9" x14ac:dyDescent="0.25">
      <c r="A25" s="6">
        <v>125</v>
      </c>
      <c r="B25" s="7">
        <v>1.73</v>
      </c>
      <c r="C25" s="7">
        <v>1.89</v>
      </c>
      <c r="D25" s="7">
        <v>1.72</v>
      </c>
      <c r="E25" s="7">
        <v>1.8</v>
      </c>
      <c r="F25" s="7">
        <v>2.12</v>
      </c>
      <c r="G25" s="7">
        <v>1.89</v>
      </c>
      <c r="H25" s="7"/>
      <c r="I25" s="18">
        <f t="shared" ref="I25:I41" si="1">AVERAGE(B25:G25)</f>
        <v>1.8583333333333334</v>
      </c>
    </row>
    <row r="26" spans="1:9" x14ac:dyDescent="0.25">
      <c r="A26" s="6">
        <v>160</v>
      </c>
      <c r="B26" s="7">
        <v>1.92</v>
      </c>
      <c r="C26" s="7">
        <v>1.88</v>
      </c>
      <c r="D26" s="7">
        <v>1.95</v>
      </c>
      <c r="E26" s="7">
        <v>2.2200000000000002</v>
      </c>
      <c r="F26" s="7">
        <v>1.97</v>
      </c>
      <c r="G26" s="7">
        <v>1.85</v>
      </c>
      <c r="H26" s="7"/>
      <c r="I26" s="18">
        <f t="shared" si="1"/>
        <v>1.9650000000000001</v>
      </c>
    </row>
    <row r="27" spans="1:9" x14ac:dyDescent="0.25">
      <c r="A27" s="6">
        <v>200</v>
      </c>
      <c r="B27" s="7">
        <v>1.91</v>
      </c>
      <c r="C27" s="7">
        <v>1.89</v>
      </c>
      <c r="D27" s="7">
        <v>2.23</v>
      </c>
      <c r="E27" s="7">
        <v>2.08</v>
      </c>
      <c r="F27" s="7">
        <v>1.92</v>
      </c>
      <c r="G27" s="7">
        <v>1.53</v>
      </c>
      <c r="H27" s="7"/>
      <c r="I27" s="18">
        <f t="shared" si="1"/>
        <v>1.9266666666666665</v>
      </c>
    </row>
    <row r="28" spans="1:9" x14ac:dyDescent="0.25">
      <c r="A28" s="6">
        <v>250</v>
      </c>
      <c r="B28" s="7">
        <v>1.6</v>
      </c>
      <c r="C28" s="7">
        <v>1.68</v>
      </c>
      <c r="D28" s="7">
        <v>1.6</v>
      </c>
      <c r="E28" s="7">
        <v>1.5</v>
      </c>
      <c r="F28" s="7">
        <v>1.71</v>
      </c>
      <c r="G28" s="7">
        <v>1.54</v>
      </c>
      <c r="H28" s="7"/>
      <c r="I28" s="18">
        <f t="shared" si="1"/>
        <v>1.6049999999999998</v>
      </c>
    </row>
    <row r="29" spans="1:9" x14ac:dyDescent="0.25">
      <c r="A29" s="6">
        <v>315</v>
      </c>
      <c r="B29" s="7">
        <v>1.39</v>
      </c>
      <c r="C29" s="7">
        <v>1.24</v>
      </c>
      <c r="D29" s="7">
        <v>1.35</v>
      </c>
      <c r="E29" s="7">
        <v>1.44</v>
      </c>
      <c r="F29" s="7">
        <v>1.41</v>
      </c>
      <c r="G29" s="7">
        <v>1.26</v>
      </c>
      <c r="H29" s="7"/>
      <c r="I29" s="18">
        <f t="shared" si="1"/>
        <v>1.3483333333333334</v>
      </c>
    </row>
    <row r="30" spans="1:9" x14ac:dyDescent="0.25">
      <c r="A30" s="6">
        <v>400</v>
      </c>
      <c r="B30" s="7">
        <v>1.18</v>
      </c>
      <c r="C30" s="7">
        <v>1.0900000000000001</v>
      </c>
      <c r="D30" s="7">
        <v>1.22</v>
      </c>
      <c r="E30" s="7">
        <v>1.02</v>
      </c>
      <c r="F30" s="7">
        <v>1.1599999999999999</v>
      </c>
      <c r="G30" s="7">
        <v>1.03</v>
      </c>
      <c r="H30" s="7"/>
      <c r="I30" s="18">
        <f t="shared" si="1"/>
        <v>1.1166666666666667</v>
      </c>
    </row>
    <row r="31" spans="1:9" x14ac:dyDescent="0.25">
      <c r="A31" s="6">
        <v>500</v>
      </c>
      <c r="B31" s="7">
        <v>0.96</v>
      </c>
      <c r="C31" s="7">
        <v>0.92</v>
      </c>
      <c r="D31" s="7">
        <v>1.02</v>
      </c>
      <c r="E31" s="7">
        <v>0.96</v>
      </c>
      <c r="F31" s="7">
        <v>0.86</v>
      </c>
      <c r="G31" s="7">
        <v>1.02</v>
      </c>
      <c r="H31" s="7"/>
      <c r="I31" s="18">
        <f t="shared" si="1"/>
        <v>0.95666666666666667</v>
      </c>
    </row>
    <row r="32" spans="1:9" x14ac:dyDescent="0.25">
      <c r="A32" s="6">
        <v>630</v>
      </c>
      <c r="B32" s="7">
        <v>0.99</v>
      </c>
      <c r="C32" s="7">
        <v>0.89</v>
      </c>
      <c r="D32" s="7">
        <v>1.05</v>
      </c>
      <c r="E32" s="7">
        <v>1.07</v>
      </c>
      <c r="F32" s="7">
        <v>1.1200000000000001</v>
      </c>
      <c r="G32" s="7">
        <v>1.03</v>
      </c>
      <c r="H32" s="7"/>
      <c r="I32" s="18">
        <f t="shared" si="1"/>
        <v>1.0250000000000001</v>
      </c>
    </row>
    <row r="33" spans="1:9" x14ac:dyDescent="0.25">
      <c r="A33" s="6">
        <v>800</v>
      </c>
      <c r="B33" s="7">
        <v>1.18</v>
      </c>
      <c r="C33" s="7">
        <v>1.1399999999999999</v>
      </c>
      <c r="D33" s="7">
        <v>1.19</v>
      </c>
      <c r="E33" s="7">
        <v>1.1100000000000001</v>
      </c>
      <c r="F33" s="7">
        <v>1.32</v>
      </c>
      <c r="G33" s="7">
        <v>1.31</v>
      </c>
      <c r="H33" s="7"/>
      <c r="I33" s="18">
        <f t="shared" si="1"/>
        <v>1.2083333333333333</v>
      </c>
    </row>
    <row r="34" spans="1:9" x14ac:dyDescent="0.25">
      <c r="A34" s="6">
        <v>1000</v>
      </c>
      <c r="B34" s="7">
        <v>1.27</v>
      </c>
      <c r="C34" s="7">
        <v>1.41</v>
      </c>
      <c r="D34" s="7">
        <v>1.33</v>
      </c>
      <c r="E34" s="7">
        <v>1.5</v>
      </c>
      <c r="F34" s="7">
        <v>1.43</v>
      </c>
      <c r="G34" s="7">
        <v>1.51</v>
      </c>
      <c r="H34" s="7"/>
      <c r="I34" s="18">
        <f t="shared" si="1"/>
        <v>1.4083333333333332</v>
      </c>
    </row>
    <row r="35" spans="1:9" x14ac:dyDescent="0.25">
      <c r="A35" s="6">
        <v>1250</v>
      </c>
      <c r="B35" s="7">
        <v>1.39</v>
      </c>
      <c r="C35" s="7">
        <v>1.57</v>
      </c>
      <c r="D35" s="7">
        <v>1.36</v>
      </c>
      <c r="E35" s="7">
        <v>1.46</v>
      </c>
      <c r="F35" s="7">
        <v>1.71</v>
      </c>
      <c r="G35" s="7">
        <v>1.56</v>
      </c>
      <c r="H35" s="7"/>
      <c r="I35" s="18">
        <f t="shared" si="1"/>
        <v>1.5083333333333335</v>
      </c>
    </row>
    <row r="36" spans="1:9" x14ac:dyDescent="0.25">
      <c r="A36" s="6">
        <v>1600</v>
      </c>
      <c r="B36" s="7">
        <v>1.6</v>
      </c>
      <c r="C36" s="7">
        <v>1.59</v>
      </c>
      <c r="D36" s="7">
        <v>1.53</v>
      </c>
      <c r="E36" s="7">
        <v>1.58</v>
      </c>
      <c r="F36" s="7">
        <v>1.78</v>
      </c>
      <c r="G36" s="7">
        <v>1.61</v>
      </c>
      <c r="H36" s="7"/>
      <c r="I36" s="18">
        <f t="shared" si="1"/>
        <v>1.615</v>
      </c>
    </row>
    <row r="37" spans="1:9" x14ac:dyDescent="0.25">
      <c r="A37" s="6">
        <v>2000</v>
      </c>
      <c r="B37" s="7">
        <v>1.48</v>
      </c>
      <c r="C37" s="7">
        <v>1.41</v>
      </c>
      <c r="D37" s="7">
        <v>1.59</v>
      </c>
      <c r="E37" s="7">
        <v>1.58</v>
      </c>
      <c r="F37" s="7">
        <v>1.61</v>
      </c>
      <c r="G37" s="7">
        <v>1.89</v>
      </c>
      <c r="H37" s="7"/>
      <c r="I37" s="18">
        <f t="shared" si="1"/>
        <v>1.5933333333333335</v>
      </c>
    </row>
    <row r="38" spans="1:9" x14ac:dyDescent="0.25">
      <c r="A38" s="6">
        <v>2500</v>
      </c>
      <c r="B38" s="7">
        <v>1.48</v>
      </c>
      <c r="C38" s="7">
        <v>1.45</v>
      </c>
      <c r="D38" s="7">
        <v>1.6</v>
      </c>
      <c r="E38" s="7">
        <v>1.69</v>
      </c>
      <c r="F38" s="7">
        <v>1.67</v>
      </c>
      <c r="G38" s="7">
        <v>1.7</v>
      </c>
      <c r="H38" s="7"/>
      <c r="I38" s="18">
        <f t="shared" si="1"/>
        <v>1.5983333333333329</v>
      </c>
    </row>
    <row r="39" spans="1:9" x14ac:dyDescent="0.25">
      <c r="A39" s="6">
        <v>3150</v>
      </c>
      <c r="B39" s="7">
        <v>1.57</v>
      </c>
      <c r="C39" s="7">
        <v>1.61</v>
      </c>
      <c r="D39" s="7">
        <v>1.58</v>
      </c>
      <c r="E39" s="7">
        <v>1.63</v>
      </c>
      <c r="F39" s="7">
        <v>1.68</v>
      </c>
      <c r="G39" s="7">
        <v>1.73</v>
      </c>
      <c r="H39" s="7"/>
      <c r="I39" s="18">
        <f t="shared" si="1"/>
        <v>1.6333333333333335</v>
      </c>
    </row>
    <row r="40" spans="1:9" x14ac:dyDescent="0.25">
      <c r="A40" s="6">
        <v>4000</v>
      </c>
      <c r="B40" s="7">
        <v>1.43</v>
      </c>
      <c r="C40" s="7">
        <v>1.44</v>
      </c>
      <c r="D40" s="7">
        <v>1.46</v>
      </c>
      <c r="E40" s="7">
        <v>1.57</v>
      </c>
      <c r="F40" s="7">
        <v>1.56</v>
      </c>
      <c r="G40" s="7">
        <v>1.6</v>
      </c>
      <c r="H40" s="7"/>
      <c r="I40" s="18">
        <f t="shared" si="1"/>
        <v>1.51</v>
      </c>
    </row>
    <row r="41" spans="1:9" x14ac:dyDescent="0.25">
      <c r="A41" s="8">
        <v>5000</v>
      </c>
      <c r="B41" s="9">
        <v>1.3</v>
      </c>
      <c r="C41" s="9">
        <v>1.24</v>
      </c>
      <c r="D41" s="9">
        <v>1.27</v>
      </c>
      <c r="E41" s="9">
        <v>1.34</v>
      </c>
      <c r="F41" s="9">
        <v>1.38</v>
      </c>
      <c r="G41" s="9">
        <v>1.4</v>
      </c>
      <c r="H41" s="9"/>
      <c r="I41" s="18">
        <f t="shared" si="1"/>
        <v>1.3216666666666665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D19" workbookViewId="0">
      <selection activeCell="P40" sqref="P40"/>
    </sheetView>
  </sheetViews>
  <sheetFormatPr baseColWidth="10" defaultRowHeight="15" x14ac:dyDescent="0.25"/>
  <cols>
    <col min="7" max="7" width="11.42578125" customWidth="1"/>
    <col min="8" max="8" width="5.28515625" customWidth="1"/>
  </cols>
  <sheetData>
    <row r="1" spans="1:9" x14ac:dyDescent="0.25">
      <c r="A1" s="4" t="s">
        <v>59</v>
      </c>
      <c r="B1" s="5" t="s">
        <v>14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/>
      <c r="I1" s="2" t="s">
        <v>61</v>
      </c>
    </row>
    <row r="2" spans="1:9" x14ac:dyDescent="0.25">
      <c r="A2" s="6">
        <v>100</v>
      </c>
      <c r="B2" s="7">
        <v>2.14</v>
      </c>
      <c r="C2" s="7">
        <v>2.83</v>
      </c>
      <c r="D2" s="7">
        <v>1.61</v>
      </c>
      <c r="E2" s="7">
        <v>1.88</v>
      </c>
      <c r="F2" s="7">
        <v>2.72</v>
      </c>
      <c r="G2" s="7">
        <v>2.0499999999999998</v>
      </c>
      <c r="H2" s="7"/>
      <c r="I2" s="17">
        <f>AVERAGE(B2:G2)</f>
        <v>2.2050000000000001</v>
      </c>
    </row>
    <row r="3" spans="1:9" x14ac:dyDescent="0.25">
      <c r="A3" s="6">
        <v>125</v>
      </c>
      <c r="B3" s="7">
        <v>2.52</v>
      </c>
      <c r="C3" s="7">
        <v>1.92</v>
      </c>
      <c r="D3" s="7">
        <v>2.0299999999999998</v>
      </c>
      <c r="E3" s="7">
        <v>1.65</v>
      </c>
      <c r="F3" s="7">
        <v>1.97</v>
      </c>
      <c r="G3" s="7">
        <v>1.88</v>
      </c>
      <c r="H3" s="7"/>
      <c r="I3" s="17">
        <f t="shared" ref="I3:I19" si="0">AVERAGE(B3:G3)</f>
        <v>1.9949999999999999</v>
      </c>
    </row>
    <row r="4" spans="1:9" x14ac:dyDescent="0.25">
      <c r="A4" s="6">
        <v>160</v>
      </c>
      <c r="B4" s="7">
        <v>2.11</v>
      </c>
      <c r="C4" s="7">
        <v>1.88</v>
      </c>
      <c r="D4" s="7">
        <v>2.4500000000000002</v>
      </c>
      <c r="E4" s="7">
        <v>1.59</v>
      </c>
      <c r="F4" s="7">
        <v>1.75</v>
      </c>
      <c r="G4" s="7">
        <v>2.0099999999999998</v>
      </c>
      <c r="H4" s="7"/>
      <c r="I4" s="17">
        <f t="shared" si="0"/>
        <v>1.9649999999999999</v>
      </c>
    </row>
    <row r="5" spans="1:9" x14ac:dyDescent="0.25">
      <c r="A5" s="6">
        <v>200</v>
      </c>
      <c r="B5" s="7">
        <v>2.4900000000000002</v>
      </c>
      <c r="C5" s="7">
        <v>2.0299999999999998</v>
      </c>
      <c r="D5" s="7">
        <v>2.0499999999999998</v>
      </c>
      <c r="E5" s="7">
        <v>1.65</v>
      </c>
      <c r="F5" s="7">
        <v>2.5099999999999998</v>
      </c>
      <c r="G5" s="7">
        <v>2.04</v>
      </c>
      <c r="H5" s="7"/>
      <c r="I5" s="17">
        <f t="shared" si="0"/>
        <v>2.1283333333333334</v>
      </c>
    </row>
    <row r="6" spans="1:9" x14ac:dyDescent="0.25">
      <c r="A6" s="6">
        <v>250</v>
      </c>
      <c r="B6" s="7">
        <v>1.49</v>
      </c>
      <c r="C6" s="7">
        <v>1.39</v>
      </c>
      <c r="D6" s="7">
        <v>2.2599999999999998</v>
      </c>
      <c r="E6" s="7">
        <v>1.62</v>
      </c>
      <c r="F6" s="7">
        <v>1.69</v>
      </c>
      <c r="G6" s="7">
        <v>2.27</v>
      </c>
      <c r="H6" s="7"/>
      <c r="I6" s="17">
        <f t="shared" si="0"/>
        <v>1.7866666666666664</v>
      </c>
    </row>
    <row r="7" spans="1:9" x14ac:dyDescent="0.25">
      <c r="A7" s="6">
        <v>315</v>
      </c>
      <c r="B7" s="7">
        <v>1.1200000000000001</v>
      </c>
      <c r="C7" s="7">
        <v>0.8</v>
      </c>
      <c r="D7" s="7">
        <v>1.27</v>
      </c>
      <c r="E7" s="7">
        <v>1.34</v>
      </c>
      <c r="F7" s="7">
        <v>1.27</v>
      </c>
      <c r="G7" s="7">
        <v>1.55</v>
      </c>
      <c r="H7" s="7"/>
      <c r="I7" s="17">
        <f t="shared" si="0"/>
        <v>1.2250000000000001</v>
      </c>
    </row>
    <row r="8" spans="1:9" x14ac:dyDescent="0.25">
      <c r="A8" s="6">
        <v>400</v>
      </c>
      <c r="B8" s="7">
        <v>1.1200000000000001</v>
      </c>
      <c r="C8" s="7">
        <v>0.97</v>
      </c>
      <c r="D8" s="7">
        <v>1.18</v>
      </c>
      <c r="E8" s="7">
        <v>1.1599999999999999</v>
      </c>
      <c r="F8" s="7">
        <v>0.97</v>
      </c>
      <c r="G8" s="7">
        <v>1.08</v>
      </c>
      <c r="H8" s="7"/>
      <c r="I8" s="17">
        <f t="shared" si="0"/>
        <v>1.0799999999999998</v>
      </c>
    </row>
    <row r="9" spans="1:9" x14ac:dyDescent="0.25">
      <c r="A9" s="6">
        <v>500</v>
      </c>
      <c r="B9" s="7">
        <v>1.04</v>
      </c>
      <c r="C9" s="7">
        <v>0.88</v>
      </c>
      <c r="D9" s="7">
        <v>0.89</v>
      </c>
      <c r="E9" s="7">
        <v>0.74</v>
      </c>
      <c r="F9" s="7">
        <v>1.05</v>
      </c>
      <c r="G9" s="7">
        <v>0.89</v>
      </c>
      <c r="H9" s="7"/>
      <c r="I9" s="17">
        <f t="shared" si="0"/>
        <v>0.91499999999999992</v>
      </c>
    </row>
    <row r="10" spans="1:9" x14ac:dyDescent="0.25">
      <c r="A10" s="6">
        <v>630</v>
      </c>
      <c r="B10" s="7">
        <v>1.01</v>
      </c>
      <c r="C10" s="7">
        <v>1.1000000000000001</v>
      </c>
      <c r="D10" s="7">
        <v>1.18</v>
      </c>
      <c r="E10" s="7">
        <v>0.84</v>
      </c>
      <c r="F10" s="7">
        <v>0.91</v>
      </c>
      <c r="G10" s="7">
        <v>0.88</v>
      </c>
      <c r="H10" s="7"/>
      <c r="I10" s="17">
        <f t="shared" si="0"/>
        <v>0.98666666666666669</v>
      </c>
    </row>
    <row r="11" spans="1:9" x14ac:dyDescent="0.25">
      <c r="A11" s="6">
        <v>800</v>
      </c>
      <c r="B11" s="7">
        <v>1.36</v>
      </c>
      <c r="C11" s="7">
        <v>1.01</v>
      </c>
      <c r="D11" s="7">
        <v>1.04</v>
      </c>
      <c r="E11" s="7">
        <v>1.28</v>
      </c>
      <c r="F11" s="7">
        <v>1.22</v>
      </c>
      <c r="G11" s="7">
        <v>1.27</v>
      </c>
      <c r="H11" s="7"/>
      <c r="I11" s="17">
        <f t="shared" si="0"/>
        <v>1.1966666666666665</v>
      </c>
    </row>
    <row r="12" spans="1:9" x14ac:dyDescent="0.25">
      <c r="A12" s="6">
        <v>1000</v>
      </c>
      <c r="B12" s="7">
        <v>1.4</v>
      </c>
      <c r="C12" s="7">
        <v>1.43</v>
      </c>
      <c r="D12" s="7">
        <v>1.39</v>
      </c>
      <c r="E12" s="7">
        <v>1.22</v>
      </c>
      <c r="F12" s="7">
        <v>1.29</v>
      </c>
      <c r="G12" s="7">
        <v>1.32</v>
      </c>
      <c r="H12" s="7"/>
      <c r="I12" s="17">
        <f t="shared" si="0"/>
        <v>1.3416666666666666</v>
      </c>
    </row>
    <row r="13" spans="1:9" x14ac:dyDescent="0.25">
      <c r="A13" s="6">
        <v>1250</v>
      </c>
      <c r="B13" s="7">
        <v>1.35</v>
      </c>
      <c r="C13" s="7">
        <v>1.3</v>
      </c>
      <c r="D13" s="7">
        <v>1.21</v>
      </c>
      <c r="E13" s="7">
        <v>1.1399999999999999</v>
      </c>
      <c r="F13" s="7">
        <v>1.27</v>
      </c>
      <c r="G13" s="7">
        <v>1.47</v>
      </c>
      <c r="H13" s="7"/>
      <c r="I13" s="17">
        <f t="shared" si="0"/>
        <v>1.2899999999999998</v>
      </c>
    </row>
    <row r="14" spans="1:9" x14ac:dyDescent="0.25">
      <c r="A14" s="6">
        <v>1600</v>
      </c>
      <c r="B14" s="7">
        <v>1.46</v>
      </c>
      <c r="C14" s="7">
        <v>1.61</v>
      </c>
      <c r="D14" s="7">
        <v>1.1399999999999999</v>
      </c>
      <c r="E14" s="7">
        <v>1.32</v>
      </c>
      <c r="F14" s="7">
        <v>1.52</v>
      </c>
      <c r="G14" s="7">
        <v>1.68</v>
      </c>
      <c r="H14" s="7"/>
      <c r="I14" s="17">
        <f t="shared" si="0"/>
        <v>1.4550000000000001</v>
      </c>
    </row>
    <row r="15" spans="1:9" x14ac:dyDescent="0.25">
      <c r="A15" s="6">
        <v>2000</v>
      </c>
      <c r="B15" s="7">
        <v>1.27</v>
      </c>
      <c r="C15" s="7">
        <v>1.49</v>
      </c>
      <c r="D15" s="7">
        <v>1.27</v>
      </c>
      <c r="E15" s="7">
        <v>1.1200000000000001</v>
      </c>
      <c r="F15" s="7">
        <v>1.32</v>
      </c>
      <c r="G15" s="7">
        <v>1.4</v>
      </c>
      <c r="H15" s="7"/>
      <c r="I15" s="17">
        <f t="shared" si="0"/>
        <v>1.3116666666666665</v>
      </c>
    </row>
    <row r="16" spans="1:9" x14ac:dyDescent="0.25">
      <c r="A16" s="6">
        <v>2500</v>
      </c>
      <c r="B16" s="7">
        <v>1.41</v>
      </c>
      <c r="C16" s="7">
        <v>1.28</v>
      </c>
      <c r="D16" s="7">
        <v>1.31</v>
      </c>
      <c r="E16" s="7">
        <v>1.28</v>
      </c>
      <c r="F16" s="7">
        <v>1.54</v>
      </c>
      <c r="G16" s="7">
        <v>1.59</v>
      </c>
      <c r="H16" s="7"/>
      <c r="I16" s="17">
        <f t="shared" si="0"/>
        <v>1.4016666666666666</v>
      </c>
    </row>
    <row r="17" spans="1:9" x14ac:dyDescent="0.25">
      <c r="A17" s="6">
        <v>3150</v>
      </c>
      <c r="B17" s="7">
        <v>1.46</v>
      </c>
      <c r="C17" s="7">
        <v>1.42</v>
      </c>
      <c r="D17" s="7">
        <v>1.3</v>
      </c>
      <c r="E17" s="7">
        <v>1.28</v>
      </c>
      <c r="F17" s="7">
        <v>1.27</v>
      </c>
      <c r="G17" s="7">
        <v>1.39</v>
      </c>
      <c r="H17" s="7"/>
      <c r="I17" s="17">
        <f t="shared" si="0"/>
        <v>1.3533333333333335</v>
      </c>
    </row>
    <row r="18" spans="1:9" x14ac:dyDescent="0.25">
      <c r="A18" s="6">
        <v>4000</v>
      </c>
      <c r="B18" s="7">
        <v>1.26</v>
      </c>
      <c r="C18" s="7">
        <v>1.23</v>
      </c>
      <c r="D18" s="7">
        <v>1.18</v>
      </c>
      <c r="E18" s="7">
        <v>1.1499999999999999</v>
      </c>
      <c r="F18" s="7">
        <v>1.34</v>
      </c>
      <c r="G18" s="7">
        <v>1.26</v>
      </c>
      <c r="H18" s="7"/>
      <c r="I18" s="17">
        <f t="shared" si="0"/>
        <v>1.2366666666666666</v>
      </c>
    </row>
    <row r="19" spans="1:9" x14ac:dyDescent="0.25">
      <c r="A19" s="8">
        <v>5000</v>
      </c>
      <c r="B19" s="9">
        <v>1.1200000000000001</v>
      </c>
      <c r="C19" s="9">
        <v>1.08</v>
      </c>
      <c r="D19" s="9">
        <v>1.02</v>
      </c>
      <c r="E19" s="9">
        <v>0.95</v>
      </c>
      <c r="F19" s="9">
        <v>1.17</v>
      </c>
      <c r="G19" s="9">
        <v>1.1200000000000001</v>
      </c>
      <c r="H19" s="9"/>
      <c r="I19" s="17">
        <f t="shared" si="0"/>
        <v>1.0766666666666667</v>
      </c>
    </row>
    <row r="23" spans="1:9" x14ac:dyDescent="0.25">
      <c r="A23" s="4" t="s">
        <v>56</v>
      </c>
      <c r="B23" s="5" t="s">
        <v>14</v>
      </c>
      <c r="C23" s="5" t="s">
        <v>15</v>
      </c>
      <c r="D23" s="5" t="s">
        <v>16</v>
      </c>
      <c r="E23" s="5" t="s">
        <v>17</v>
      </c>
      <c r="F23" s="5" t="s">
        <v>18</v>
      </c>
      <c r="G23" s="5" t="s">
        <v>19</v>
      </c>
      <c r="H23" s="5"/>
      <c r="I23" s="11" t="s">
        <v>57</v>
      </c>
    </row>
    <row r="24" spans="1:9" x14ac:dyDescent="0.25">
      <c r="A24" s="6">
        <v>100</v>
      </c>
      <c r="B24" s="7">
        <v>1.98</v>
      </c>
      <c r="C24" s="7">
        <v>2.4900000000000002</v>
      </c>
      <c r="D24" s="7">
        <v>4.3099999999999996</v>
      </c>
      <c r="E24" s="7">
        <v>2.31</v>
      </c>
      <c r="F24" s="7">
        <v>2.65</v>
      </c>
      <c r="G24" s="7">
        <v>1.98</v>
      </c>
      <c r="H24" s="7"/>
      <c r="I24" s="21">
        <f>AVERAGE(B24:G24)</f>
        <v>2.6200000000000006</v>
      </c>
    </row>
    <row r="25" spans="1:9" x14ac:dyDescent="0.25">
      <c r="A25" s="6">
        <v>125</v>
      </c>
      <c r="B25" s="7">
        <v>1.72</v>
      </c>
      <c r="C25" s="7">
        <v>2</v>
      </c>
      <c r="D25" s="7">
        <v>1.73</v>
      </c>
      <c r="E25" s="7">
        <v>1.75</v>
      </c>
      <c r="F25" s="7">
        <v>2.33</v>
      </c>
      <c r="G25" s="7">
        <v>1.88</v>
      </c>
      <c r="H25" s="7"/>
      <c r="I25" s="21">
        <f t="shared" ref="I25:I41" si="1">AVERAGE(B25:G25)</f>
        <v>1.9016666666666666</v>
      </c>
    </row>
    <row r="26" spans="1:9" x14ac:dyDescent="0.25">
      <c r="A26" s="6">
        <v>160</v>
      </c>
      <c r="B26" s="7">
        <v>2.13</v>
      </c>
      <c r="C26" s="7">
        <v>1.7</v>
      </c>
      <c r="D26" s="7">
        <v>2.77</v>
      </c>
      <c r="E26" s="7">
        <v>2.02</v>
      </c>
      <c r="F26" s="7">
        <v>2.96</v>
      </c>
      <c r="G26" s="7">
        <v>1.98</v>
      </c>
      <c r="H26" s="7"/>
      <c r="I26" s="21">
        <f t="shared" si="1"/>
        <v>2.2599999999999998</v>
      </c>
    </row>
    <row r="27" spans="1:9" x14ac:dyDescent="0.25">
      <c r="A27" s="6">
        <v>200</v>
      </c>
      <c r="B27" s="7">
        <v>2.35</v>
      </c>
      <c r="C27" s="7">
        <v>2.0099999999999998</v>
      </c>
      <c r="D27" s="7">
        <v>1.83</v>
      </c>
      <c r="E27" s="7">
        <v>2.38</v>
      </c>
      <c r="F27" s="7">
        <v>2.77</v>
      </c>
      <c r="G27" s="7">
        <v>1.87</v>
      </c>
      <c r="H27" s="7"/>
      <c r="I27" s="21">
        <f t="shared" si="1"/>
        <v>2.2016666666666667</v>
      </c>
    </row>
    <row r="28" spans="1:9" x14ac:dyDescent="0.25">
      <c r="A28" s="6">
        <v>250</v>
      </c>
      <c r="B28" s="7">
        <v>1.75</v>
      </c>
      <c r="C28" s="7">
        <v>1.69</v>
      </c>
      <c r="D28" s="7">
        <v>1.87</v>
      </c>
      <c r="E28" s="7">
        <v>1.54</v>
      </c>
      <c r="F28" s="7">
        <v>1.61</v>
      </c>
      <c r="G28" s="7">
        <v>2.04</v>
      </c>
      <c r="H28" s="7"/>
      <c r="I28" s="21">
        <f t="shared" si="1"/>
        <v>1.75</v>
      </c>
    </row>
    <row r="29" spans="1:9" x14ac:dyDescent="0.25">
      <c r="A29" s="6">
        <v>315</v>
      </c>
      <c r="B29" s="7">
        <v>1.41</v>
      </c>
      <c r="C29" s="7">
        <v>1.21</v>
      </c>
      <c r="D29" s="7">
        <v>1.29</v>
      </c>
      <c r="E29" s="7">
        <v>1.43</v>
      </c>
      <c r="F29" s="7">
        <v>1.34</v>
      </c>
      <c r="G29" s="7">
        <v>1.41</v>
      </c>
      <c r="H29" s="7"/>
      <c r="I29" s="21">
        <f t="shared" si="1"/>
        <v>1.3483333333333334</v>
      </c>
    </row>
    <row r="30" spans="1:9" x14ac:dyDescent="0.25">
      <c r="A30" s="6">
        <v>400</v>
      </c>
      <c r="B30" s="7">
        <v>1.08</v>
      </c>
      <c r="C30" s="7">
        <v>1.1100000000000001</v>
      </c>
      <c r="D30" s="7">
        <v>1.2</v>
      </c>
      <c r="E30" s="7">
        <v>1.2</v>
      </c>
      <c r="F30" s="7">
        <v>1.01</v>
      </c>
      <c r="G30" s="7">
        <v>1</v>
      </c>
      <c r="H30" s="7"/>
      <c r="I30" s="21">
        <f t="shared" si="1"/>
        <v>1.1000000000000001</v>
      </c>
    </row>
    <row r="31" spans="1:9" x14ac:dyDescent="0.25">
      <c r="A31" s="6">
        <v>500</v>
      </c>
      <c r="B31" s="7">
        <v>0.95</v>
      </c>
      <c r="C31" s="7">
        <v>1</v>
      </c>
      <c r="D31" s="7">
        <v>0.92</v>
      </c>
      <c r="E31" s="7">
        <v>0.89</v>
      </c>
      <c r="F31" s="7">
        <v>1.06</v>
      </c>
      <c r="G31" s="7">
        <v>0.94</v>
      </c>
      <c r="H31" s="7"/>
      <c r="I31" s="21">
        <f t="shared" si="1"/>
        <v>0.96</v>
      </c>
    </row>
    <row r="32" spans="1:9" x14ac:dyDescent="0.25">
      <c r="A32" s="6">
        <v>630</v>
      </c>
      <c r="B32" s="7">
        <v>0.91</v>
      </c>
      <c r="C32" s="7">
        <v>1.1100000000000001</v>
      </c>
      <c r="D32" s="7">
        <v>1.04</v>
      </c>
      <c r="E32" s="7">
        <v>0.94</v>
      </c>
      <c r="F32" s="7">
        <v>0.98</v>
      </c>
      <c r="G32" s="7">
        <v>0.96</v>
      </c>
      <c r="H32" s="7"/>
      <c r="I32" s="21">
        <f t="shared" si="1"/>
        <v>0.9900000000000001</v>
      </c>
    </row>
    <row r="33" spans="1:9" x14ac:dyDescent="0.25">
      <c r="A33" s="6">
        <v>800</v>
      </c>
      <c r="B33" s="7">
        <v>1.33</v>
      </c>
      <c r="C33" s="7">
        <v>1.2</v>
      </c>
      <c r="D33" s="7">
        <v>1.25</v>
      </c>
      <c r="E33" s="7">
        <v>1.19</v>
      </c>
      <c r="F33" s="7">
        <v>1.24</v>
      </c>
      <c r="G33" s="7">
        <v>1.1599999999999999</v>
      </c>
      <c r="H33" s="7"/>
      <c r="I33" s="21">
        <f t="shared" si="1"/>
        <v>1.2283333333333335</v>
      </c>
    </row>
    <row r="34" spans="1:9" x14ac:dyDescent="0.25">
      <c r="A34" s="6">
        <v>1000</v>
      </c>
      <c r="B34" s="7">
        <v>1.49</v>
      </c>
      <c r="C34" s="7">
        <v>1.35</v>
      </c>
      <c r="D34" s="7">
        <v>1.32</v>
      </c>
      <c r="E34" s="7">
        <v>1.32</v>
      </c>
      <c r="F34" s="7">
        <v>1.23</v>
      </c>
      <c r="G34" s="7">
        <v>1.45</v>
      </c>
      <c r="H34" s="7"/>
      <c r="I34" s="21">
        <f t="shared" si="1"/>
        <v>1.36</v>
      </c>
    </row>
    <row r="35" spans="1:9" x14ac:dyDescent="0.25">
      <c r="A35" s="6">
        <v>1250</v>
      </c>
      <c r="B35" s="7">
        <v>1.4</v>
      </c>
      <c r="C35" s="7">
        <v>1.52</v>
      </c>
      <c r="D35" s="7">
        <v>1.4</v>
      </c>
      <c r="E35" s="7">
        <v>1.28</v>
      </c>
      <c r="F35" s="7">
        <v>1.45</v>
      </c>
      <c r="G35" s="7">
        <v>1.49</v>
      </c>
      <c r="H35" s="7"/>
      <c r="I35" s="21">
        <f t="shared" si="1"/>
        <v>1.4233333333333336</v>
      </c>
    </row>
    <row r="36" spans="1:9" x14ac:dyDescent="0.25">
      <c r="A36" s="6">
        <v>1600</v>
      </c>
      <c r="B36" s="7">
        <v>1.69</v>
      </c>
      <c r="C36" s="7">
        <v>1.86</v>
      </c>
      <c r="D36" s="7">
        <v>1.56</v>
      </c>
      <c r="E36" s="7">
        <v>1.6</v>
      </c>
      <c r="F36" s="7">
        <v>1.72</v>
      </c>
      <c r="G36" s="7">
        <v>1.71</v>
      </c>
      <c r="H36" s="7"/>
      <c r="I36" s="21">
        <f t="shared" si="1"/>
        <v>1.6900000000000002</v>
      </c>
    </row>
    <row r="37" spans="1:9" x14ac:dyDescent="0.25">
      <c r="A37" s="6">
        <v>2000</v>
      </c>
      <c r="B37" s="7">
        <v>1.68</v>
      </c>
      <c r="C37" s="7">
        <v>1.73</v>
      </c>
      <c r="D37" s="7">
        <v>1.64</v>
      </c>
      <c r="E37" s="7">
        <v>1.57</v>
      </c>
      <c r="F37" s="7">
        <v>1.57</v>
      </c>
      <c r="G37" s="7">
        <v>1.67</v>
      </c>
      <c r="H37" s="7"/>
      <c r="I37" s="21">
        <f t="shared" si="1"/>
        <v>1.6433333333333333</v>
      </c>
    </row>
    <row r="38" spans="1:9" x14ac:dyDescent="0.25">
      <c r="A38" s="6">
        <v>2500</v>
      </c>
      <c r="B38" s="7">
        <v>1.66</v>
      </c>
      <c r="C38" s="7">
        <v>1.6</v>
      </c>
      <c r="D38" s="7">
        <v>1.49</v>
      </c>
      <c r="E38" s="7">
        <v>1.54</v>
      </c>
      <c r="F38" s="7">
        <v>1.66</v>
      </c>
      <c r="G38" s="7">
        <v>1.79</v>
      </c>
      <c r="H38" s="7"/>
      <c r="I38" s="21">
        <f t="shared" si="1"/>
        <v>1.6233333333333333</v>
      </c>
    </row>
    <row r="39" spans="1:9" x14ac:dyDescent="0.25">
      <c r="A39" s="6">
        <v>3150</v>
      </c>
      <c r="B39" s="7">
        <v>1.64</v>
      </c>
      <c r="C39" s="7">
        <v>1.7</v>
      </c>
      <c r="D39" s="7">
        <v>1.57</v>
      </c>
      <c r="E39" s="7">
        <v>1.47</v>
      </c>
      <c r="F39" s="7">
        <v>1.52</v>
      </c>
      <c r="G39" s="7">
        <v>1.65</v>
      </c>
      <c r="H39" s="7"/>
      <c r="I39" s="21">
        <f t="shared" si="1"/>
        <v>1.5916666666666668</v>
      </c>
    </row>
    <row r="40" spans="1:9" x14ac:dyDescent="0.25">
      <c r="A40" s="6">
        <v>4000</v>
      </c>
      <c r="B40" s="7">
        <v>1.49</v>
      </c>
      <c r="C40" s="7">
        <v>1.49</v>
      </c>
      <c r="D40" s="7">
        <v>1.3</v>
      </c>
      <c r="E40" s="7">
        <v>1.33</v>
      </c>
      <c r="F40" s="7">
        <v>1.44</v>
      </c>
      <c r="G40" s="7">
        <v>1.52</v>
      </c>
      <c r="H40" s="7"/>
      <c r="I40" s="21">
        <f t="shared" si="1"/>
        <v>1.4283333333333335</v>
      </c>
    </row>
    <row r="41" spans="1:9" x14ac:dyDescent="0.25">
      <c r="A41" s="8">
        <v>5000</v>
      </c>
      <c r="B41" s="9">
        <v>1.37</v>
      </c>
      <c r="C41" s="9">
        <v>1.26</v>
      </c>
      <c r="D41" s="9">
        <v>1.21</v>
      </c>
      <c r="E41" s="9">
        <v>1.29</v>
      </c>
      <c r="F41" s="9">
        <v>1.38</v>
      </c>
      <c r="G41" s="9">
        <v>1.31</v>
      </c>
      <c r="H41" s="9"/>
      <c r="I41" s="21">
        <f t="shared" si="1"/>
        <v>1.3033333333333335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D19" workbookViewId="0">
      <selection activeCell="M41" sqref="M41"/>
    </sheetView>
  </sheetViews>
  <sheetFormatPr baseColWidth="10" defaultRowHeight="15" x14ac:dyDescent="0.25"/>
  <cols>
    <col min="8" max="8" width="5.5703125" customWidth="1"/>
  </cols>
  <sheetData>
    <row r="1" spans="1:9" x14ac:dyDescent="0.25">
      <c r="A1" s="4" t="s">
        <v>59</v>
      </c>
      <c r="B1" s="5" t="s">
        <v>35</v>
      </c>
      <c r="C1" s="5" t="s">
        <v>36</v>
      </c>
      <c r="D1" s="5" t="s">
        <v>37</v>
      </c>
      <c r="E1" s="5" t="s">
        <v>38</v>
      </c>
      <c r="F1" s="5" t="s">
        <v>39</v>
      </c>
      <c r="G1" s="5" t="s">
        <v>40</v>
      </c>
      <c r="H1" s="5"/>
      <c r="I1" s="2" t="s">
        <v>60</v>
      </c>
    </row>
    <row r="2" spans="1:9" x14ac:dyDescent="0.25">
      <c r="A2" s="6">
        <v>100</v>
      </c>
      <c r="B2" s="7">
        <v>1.82</v>
      </c>
      <c r="C2" s="7">
        <v>1.55</v>
      </c>
      <c r="D2" s="7">
        <v>1.1599999999999999</v>
      </c>
      <c r="E2" s="7">
        <v>1.73</v>
      </c>
      <c r="F2" s="7">
        <v>1.73</v>
      </c>
      <c r="G2" s="7">
        <v>2.23</v>
      </c>
      <c r="H2" s="7"/>
      <c r="I2" s="17">
        <f>AVERAGE(B2:G2)</f>
        <v>1.7033333333333334</v>
      </c>
    </row>
    <row r="3" spans="1:9" x14ac:dyDescent="0.25">
      <c r="A3" s="6">
        <v>125</v>
      </c>
      <c r="B3" s="7">
        <v>1.63</v>
      </c>
      <c r="C3" s="7">
        <v>1.71</v>
      </c>
      <c r="D3" s="7">
        <v>2.0699999999999998</v>
      </c>
      <c r="E3" s="7">
        <v>1.88</v>
      </c>
      <c r="F3" s="7">
        <v>1.41</v>
      </c>
      <c r="G3" s="7">
        <v>2.39</v>
      </c>
      <c r="H3" s="7"/>
      <c r="I3" s="17">
        <f t="shared" ref="I3:I19" si="0">AVERAGE(B3:G3)</f>
        <v>1.8483333333333334</v>
      </c>
    </row>
    <row r="4" spans="1:9" x14ac:dyDescent="0.25">
      <c r="A4" s="6">
        <v>160</v>
      </c>
      <c r="B4" s="7">
        <v>1.96</v>
      </c>
      <c r="C4" s="7">
        <v>1.77</v>
      </c>
      <c r="D4" s="7">
        <v>2.21</v>
      </c>
      <c r="E4" s="7">
        <v>2.54</v>
      </c>
      <c r="F4" s="7">
        <v>2.23</v>
      </c>
      <c r="G4" s="7">
        <v>2.2799999999999998</v>
      </c>
      <c r="H4" s="7"/>
      <c r="I4" s="17">
        <f t="shared" si="0"/>
        <v>2.165</v>
      </c>
    </row>
    <row r="5" spans="1:9" x14ac:dyDescent="0.25">
      <c r="A5" s="6">
        <v>200</v>
      </c>
      <c r="B5" s="7">
        <v>1.7</v>
      </c>
      <c r="C5" s="7">
        <v>2.09</v>
      </c>
      <c r="D5" s="7">
        <v>4.12</v>
      </c>
      <c r="E5" s="7">
        <v>2.0699999999999998</v>
      </c>
      <c r="F5" s="7">
        <v>1.91</v>
      </c>
      <c r="G5" s="7">
        <v>1.37</v>
      </c>
      <c r="H5" s="7"/>
      <c r="I5" s="17">
        <f t="shared" si="0"/>
        <v>2.2100000000000004</v>
      </c>
    </row>
    <row r="6" spans="1:9" x14ac:dyDescent="0.25">
      <c r="A6" s="6">
        <v>250</v>
      </c>
      <c r="B6" s="7">
        <v>1.68</v>
      </c>
      <c r="C6" s="7">
        <v>1.84</v>
      </c>
      <c r="D6" s="7">
        <v>1.9</v>
      </c>
      <c r="E6" s="7">
        <v>1.39</v>
      </c>
      <c r="F6" s="7">
        <v>1.7</v>
      </c>
      <c r="G6" s="7">
        <v>1.84</v>
      </c>
      <c r="H6" s="7"/>
      <c r="I6" s="17">
        <f t="shared" si="0"/>
        <v>1.7249999999999999</v>
      </c>
    </row>
    <row r="7" spans="1:9" x14ac:dyDescent="0.25">
      <c r="A7" s="6">
        <v>315</v>
      </c>
      <c r="B7" s="7">
        <v>1.28</v>
      </c>
      <c r="C7" s="7">
        <v>1.33</v>
      </c>
      <c r="D7" s="7">
        <v>1.25</v>
      </c>
      <c r="E7" s="7">
        <v>1.22</v>
      </c>
      <c r="F7" s="7">
        <v>1.64</v>
      </c>
      <c r="G7" s="7">
        <v>1.72</v>
      </c>
      <c r="H7" s="7"/>
      <c r="I7" s="17">
        <f t="shared" si="0"/>
        <v>1.4066666666666665</v>
      </c>
    </row>
    <row r="8" spans="1:9" x14ac:dyDescent="0.25">
      <c r="A8" s="6">
        <v>400</v>
      </c>
      <c r="B8" s="7">
        <v>1.59</v>
      </c>
      <c r="C8" s="7">
        <v>1.33</v>
      </c>
      <c r="D8" s="7">
        <v>1.19</v>
      </c>
      <c r="E8" s="7">
        <v>0.85</v>
      </c>
      <c r="F8" s="7">
        <v>1.26</v>
      </c>
      <c r="G8" s="7">
        <v>1.56</v>
      </c>
      <c r="H8" s="7"/>
      <c r="I8" s="17">
        <f t="shared" si="0"/>
        <v>1.2966666666666666</v>
      </c>
    </row>
    <row r="9" spans="1:9" x14ac:dyDescent="0.25">
      <c r="A9" s="6">
        <v>500</v>
      </c>
      <c r="B9" s="7">
        <v>1.02</v>
      </c>
      <c r="C9" s="7">
        <v>1.18</v>
      </c>
      <c r="D9" s="7">
        <v>1.18</v>
      </c>
      <c r="E9" s="7">
        <v>1.08</v>
      </c>
      <c r="F9" s="7">
        <v>1.29</v>
      </c>
      <c r="G9" s="7">
        <v>0.93</v>
      </c>
      <c r="H9" s="7"/>
      <c r="I9" s="17">
        <f t="shared" si="0"/>
        <v>1.1133333333333333</v>
      </c>
    </row>
    <row r="10" spans="1:9" x14ac:dyDescent="0.25">
      <c r="A10" s="6">
        <v>630</v>
      </c>
      <c r="B10" s="7">
        <v>1.1299999999999999</v>
      </c>
      <c r="C10" s="7">
        <v>1.05</v>
      </c>
      <c r="D10" s="7">
        <v>1.38</v>
      </c>
      <c r="E10" s="7">
        <v>1.01</v>
      </c>
      <c r="F10" s="7">
        <v>1.08</v>
      </c>
      <c r="G10" s="7">
        <v>1</v>
      </c>
      <c r="H10" s="7"/>
      <c r="I10" s="17">
        <f t="shared" si="0"/>
        <v>1.1083333333333332</v>
      </c>
    </row>
    <row r="11" spans="1:9" x14ac:dyDescent="0.25">
      <c r="A11" s="6">
        <v>800</v>
      </c>
      <c r="B11" s="7">
        <v>1.5</v>
      </c>
      <c r="C11" s="7">
        <v>1.24</v>
      </c>
      <c r="D11" s="7">
        <v>1.26</v>
      </c>
      <c r="E11" s="7">
        <v>1.0900000000000001</v>
      </c>
      <c r="F11" s="7">
        <v>1.19</v>
      </c>
      <c r="G11" s="7">
        <v>1.06</v>
      </c>
      <c r="H11" s="7"/>
      <c r="I11" s="17">
        <f t="shared" si="0"/>
        <v>1.2233333333333334</v>
      </c>
    </row>
    <row r="12" spans="1:9" x14ac:dyDescent="0.25">
      <c r="A12" s="6">
        <v>1000</v>
      </c>
      <c r="B12" s="7">
        <v>1.47</v>
      </c>
      <c r="C12" s="7">
        <v>1.1499999999999999</v>
      </c>
      <c r="D12" s="7">
        <v>1.05</v>
      </c>
      <c r="E12" s="7">
        <v>1.1599999999999999</v>
      </c>
      <c r="F12" s="7">
        <v>1.28</v>
      </c>
      <c r="G12" s="7">
        <v>1.36</v>
      </c>
      <c r="H12" s="7"/>
      <c r="I12" s="17">
        <f t="shared" si="0"/>
        <v>1.2450000000000001</v>
      </c>
    </row>
    <row r="13" spans="1:9" x14ac:dyDescent="0.25">
      <c r="A13" s="6">
        <v>1250</v>
      </c>
      <c r="B13" s="7">
        <v>1.1599999999999999</v>
      </c>
      <c r="C13" s="7">
        <v>1.47</v>
      </c>
      <c r="D13" s="7">
        <v>1.41</v>
      </c>
      <c r="E13" s="7">
        <v>1.29</v>
      </c>
      <c r="F13" s="7">
        <v>1.49</v>
      </c>
      <c r="G13" s="7">
        <v>1.7</v>
      </c>
      <c r="H13" s="7"/>
      <c r="I13" s="17">
        <f t="shared" si="0"/>
        <v>1.42</v>
      </c>
    </row>
    <row r="14" spans="1:9" x14ac:dyDescent="0.25">
      <c r="A14" s="6">
        <v>1600</v>
      </c>
      <c r="B14" s="7">
        <v>1.33</v>
      </c>
      <c r="C14" s="7">
        <v>2.0299999999999998</v>
      </c>
      <c r="D14" s="7">
        <v>1.29</v>
      </c>
      <c r="E14" s="7">
        <v>1.4</v>
      </c>
      <c r="F14" s="7">
        <v>1.48</v>
      </c>
      <c r="G14" s="7">
        <v>2.0099999999999998</v>
      </c>
      <c r="H14" s="7"/>
      <c r="I14" s="17">
        <f t="shared" si="0"/>
        <v>1.59</v>
      </c>
    </row>
    <row r="15" spans="1:9" x14ac:dyDescent="0.25">
      <c r="A15" s="6">
        <v>2000</v>
      </c>
      <c r="B15" s="7">
        <v>1.25</v>
      </c>
      <c r="C15" s="7">
        <v>1.47</v>
      </c>
      <c r="D15" s="7">
        <v>1.31</v>
      </c>
      <c r="E15" s="7">
        <v>1.29</v>
      </c>
      <c r="F15" s="7">
        <v>1.58</v>
      </c>
      <c r="G15" s="7">
        <v>1.67</v>
      </c>
      <c r="H15" s="7"/>
      <c r="I15" s="17">
        <f t="shared" si="0"/>
        <v>1.4283333333333335</v>
      </c>
    </row>
    <row r="16" spans="1:9" x14ac:dyDescent="0.25">
      <c r="A16" s="6">
        <v>2500</v>
      </c>
      <c r="B16" s="7">
        <v>1.23</v>
      </c>
      <c r="C16" s="7">
        <v>1.55</v>
      </c>
      <c r="D16" s="7">
        <v>1.37</v>
      </c>
      <c r="E16" s="7">
        <v>1.21</v>
      </c>
      <c r="F16" s="7">
        <v>1.56</v>
      </c>
      <c r="G16" s="7">
        <v>1.46</v>
      </c>
      <c r="H16" s="7"/>
      <c r="I16" s="17">
        <f t="shared" si="0"/>
        <v>1.3966666666666665</v>
      </c>
    </row>
    <row r="17" spans="1:9" x14ac:dyDescent="0.25">
      <c r="A17" s="6">
        <v>3150</v>
      </c>
      <c r="B17" s="7">
        <v>1.55</v>
      </c>
      <c r="C17" s="7">
        <v>1.57</v>
      </c>
      <c r="D17" s="7">
        <v>1.64</v>
      </c>
      <c r="E17" s="7">
        <v>1.1399999999999999</v>
      </c>
      <c r="F17" s="7">
        <v>1.53</v>
      </c>
      <c r="G17" s="7">
        <v>1.53</v>
      </c>
      <c r="H17" s="7"/>
      <c r="I17" s="17">
        <f t="shared" si="0"/>
        <v>1.4933333333333332</v>
      </c>
    </row>
    <row r="18" spans="1:9" x14ac:dyDescent="0.25">
      <c r="A18" s="6">
        <v>4000</v>
      </c>
      <c r="B18" s="7">
        <v>1.29</v>
      </c>
      <c r="C18" s="7">
        <v>1.28</v>
      </c>
      <c r="D18" s="7">
        <v>1.2</v>
      </c>
      <c r="E18" s="7">
        <v>0.96</v>
      </c>
      <c r="F18" s="7">
        <v>1.33</v>
      </c>
      <c r="G18" s="7">
        <v>1.22</v>
      </c>
      <c r="H18" s="7"/>
      <c r="I18" s="17">
        <f t="shared" si="0"/>
        <v>1.2133333333333334</v>
      </c>
    </row>
    <row r="19" spans="1:9" x14ac:dyDescent="0.25">
      <c r="A19" s="8">
        <v>5000</v>
      </c>
      <c r="B19" s="9">
        <v>1.1200000000000001</v>
      </c>
      <c r="C19" s="9">
        <v>1.04</v>
      </c>
      <c r="D19" s="9">
        <v>0.99</v>
      </c>
      <c r="E19" s="9">
        <v>0.86</v>
      </c>
      <c r="F19" s="9">
        <v>1.05</v>
      </c>
      <c r="G19" s="9">
        <v>1.1200000000000001</v>
      </c>
      <c r="H19" s="9"/>
      <c r="I19" s="17">
        <f t="shared" si="0"/>
        <v>1.03</v>
      </c>
    </row>
    <row r="23" spans="1:9" x14ac:dyDescent="0.25">
      <c r="A23" s="4" t="s">
        <v>56</v>
      </c>
      <c r="B23" s="5" t="s">
        <v>35</v>
      </c>
      <c r="C23" s="5" t="s">
        <v>36</v>
      </c>
      <c r="D23" s="5" t="s">
        <v>37</v>
      </c>
      <c r="E23" s="5" t="s">
        <v>38</v>
      </c>
      <c r="F23" s="5" t="s">
        <v>39</v>
      </c>
      <c r="G23" s="5" t="s">
        <v>40</v>
      </c>
      <c r="H23" s="5"/>
      <c r="I23" s="11" t="s">
        <v>58</v>
      </c>
    </row>
    <row r="24" spans="1:9" x14ac:dyDescent="0.25">
      <c r="A24" s="6">
        <v>100</v>
      </c>
      <c r="B24" s="7">
        <v>1.55</v>
      </c>
      <c r="C24" s="7">
        <v>1.58</v>
      </c>
      <c r="D24" s="7">
        <v>1.56</v>
      </c>
      <c r="E24" s="7">
        <v>1.71</v>
      </c>
      <c r="F24" s="7">
        <v>1.77</v>
      </c>
      <c r="G24" s="7">
        <v>2.11</v>
      </c>
      <c r="H24" s="7"/>
      <c r="I24" s="18">
        <f>AVERAGE(B24:G24)</f>
        <v>1.7133333333333332</v>
      </c>
    </row>
    <row r="25" spans="1:9" x14ac:dyDescent="0.25">
      <c r="A25" s="6">
        <v>125</v>
      </c>
      <c r="B25" s="7">
        <v>1.37</v>
      </c>
      <c r="C25" s="7">
        <v>1.86</v>
      </c>
      <c r="D25" s="7">
        <v>1.81</v>
      </c>
      <c r="E25" s="7">
        <v>1.58</v>
      </c>
      <c r="F25" s="7">
        <v>2.13</v>
      </c>
      <c r="G25" s="7">
        <v>1.93</v>
      </c>
      <c r="H25" s="7"/>
      <c r="I25" s="18">
        <f t="shared" ref="I25:I41" si="1">AVERAGE(B25:G25)</f>
        <v>1.78</v>
      </c>
    </row>
    <row r="26" spans="1:9" x14ac:dyDescent="0.25">
      <c r="A26" s="6">
        <v>160</v>
      </c>
      <c r="B26" s="7">
        <v>2.4700000000000002</v>
      </c>
      <c r="C26" s="7">
        <v>1.88</v>
      </c>
      <c r="D26" s="7">
        <v>1.99</v>
      </c>
      <c r="E26" s="7">
        <v>3.32</v>
      </c>
      <c r="F26" s="7">
        <v>1.67</v>
      </c>
      <c r="G26" s="7">
        <v>2.1</v>
      </c>
      <c r="H26" s="7"/>
      <c r="I26" s="18">
        <f t="shared" si="1"/>
        <v>2.2383333333333333</v>
      </c>
    </row>
    <row r="27" spans="1:9" x14ac:dyDescent="0.25">
      <c r="A27" s="6">
        <v>200</v>
      </c>
      <c r="B27" s="7">
        <v>1.93</v>
      </c>
      <c r="C27" s="7">
        <v>2.0699999999999998</v>
      </c>
      <c r="D27" s="7">
        <v>2.54</v>
      </c>
      <c r="E27" s="7">
        <v>2.4900000000000002</v>
      </c>
      <c r="F27" s="7">
        <v>1.71</v>
      </c>
      <c r="G27" s="7">
        <v>2.34</v>
      </c>
      <c r="H27" s="7"/>
      <c r="I27" s="18">
        <f t="shared" si="1"/>
        <v>2.1800000000000002</v>
      </c>
    </row>
    <row r="28" spans="1:9" x14ac:dyDescent="0.25">
      <c r="A28" s="6">
        <v>250</v>
      </c>
      <c r="B28" s="7">
        <v>1.59</v>
      </c>
      <c r="C28" s="7">
        <v>1.88</v>
      </c>
      <c r="D28" s="7">
        <v>1.77</v>
      </c>
      <c r="E28" s="7">
        <v>1.56</v>
      </c>
      <c r="F28" s="7">
        <v>1.51</v>
      </c>
      <c r="G28" s="7">
        <v>1.66</v>
      </c>
      <c r="H28" s="7"/>
      <c r="I28" s="18">
        <f t="shared" si="1"/>
        <v>1.6616666666666668</v>
      </c>
    </row>
    <row r="29" spans="1:9" x14ac:dyDescent="0.25">
      <c r="A29" s="6">
        <v>315</v>
      </c>
      <c r="B29" s="7">
        <v>1.41</v>
      </c>
      <c r="C29" s="7">
        <v>1.39</v>
      </c>
      <c r="D29" s="7">
        <v>1.4</v>
      </c>
      <c r="E29" s="7">
        <v>1.32</v>
      </c>
      <c r="F29" s="7">
        <v>1.58</v>
      </c>
      <c r="G29" s="7">
        <v>1.7</v>
      </c>
      <c r="H29" s="7"/>
      <c r="I29" s="18">
        <f t="shared" si="1"/>
        <v>1.4666666666666666</v>
      </c>
    </row>
    <row r="30" spans="1:9" x14ac:dyDescent="0.25">
      <c r="A30" s="6">
        <v>400</v>
      </c>
      <c r="B30" s="7">
        <v>1.31</v>
      </c>
      <c r="C30" s="7">
        <v>1.41</v>
      </c>
      <c r="D30" s="7">
        <v>1.1100000000000001</v>
      </c>
      <c r="E30" s="7">
        <v>1.01</v>
      </c>
      <c r="F30" s="7">
        <v>1.1599999999999999</v>
      </c>
      <c r="G30" s="7">
        <v>1.05</v>
      </c>
      <c r="H30" s="7"/>
      <c r="I30" s="18">
        <f t="shared" si="1"/>
        <v>1.175</v>
      </c>
    </row>
    <row r="31" spans="1:9" x14ac:dyDescent="0.25">
      <c r="A31" s="6">
        <v>500</v>
      </c>
      <c r="B31" s="7">
        <v>1.01</v>
      </c>
      <c r="C31" s="7">
        <v>1.05</v>
      </c>
      <c r="D31" s="7">
        <v>1.0900000000000001</v>
      </c>
      <c r="E31" s="7">
        <v>0.98</v>
      </c>
      <c r="F31" s="7">
        <v>1.1299999999999999</v>
      </c>
      <c r="G31" s="7">
        <v>0.9</v>
      </c>
      <c r="H31" s="7"/>
      <c r="I31" s="18">
        <f t="shared" si="1"/>
        <v>1.0266666666666668</v>
      </c>
    </row>
    <row r="32" spans="1:9" x14ac:dyDescent="0.25">
      <c r="A32" s="6">
        <v>630</v>
      </c>
      <c r="B32" s="7">
        <v>1.06</v>
      </c>
      <c r="C32" s="7">
        <v>1.1000000000000001</v>
      </c>
      <c r="D32" s="7">
        <v>1.22</v>
      </c>
      <c r="E32" s="7">
        <v>1.1000000000000001</v>
      </c>
      <c r="F32" s="7">
        <v>1.08</v>
      </c>
      <c r="G32" s="7">
        <v>1.18</v>
      </c>
      <c r="H32" s="7"/>
      <c r="I32" s="18">
        <f t="shared" si="1"/>
        <v>1.1233333333333333</v>
      </c>
    </row>
    <row r="33" spans="1:9" x14ac:dyDescent="0.25">
      <c r="A33" s="6">
        <v>800</v>
      </c>
      <c r="B33" s="7">
        <v>1.4</v>
      </c>
      <c r="C33" s="7">
        <v>1.24</v>
      </c>
      <c r="D33" s="7">
        <v>1.19</v>
      </c>
      <c r="E33" s="7">
        <v>1.19</v>
      </c>
      <c r="F33" s="7">
        <v>1.26</v>
      </c>
      <c r="G33" s="7">
        <v>1.37</v>
      </c>
      <c r="H33" s="7"/>
      <c r="I33" s="18">
        <f t="shared" si="1"/>
        <v>1.2749999999999999</v>
      </c>
    </row>
    <row r="34" spans="1:9" x14ac:dyDescent="0.25">
      <c r="A34" s="6">
        <v>1000</v>
      </c>
      <c r="B34" s="7">
        <v>1.34</v>
      </c>
      <c r="C34" s="7">
        <v>1.42</v>
      </c>
      <c r="D34" s="7">
        <v>1.29</v>
      </c>
      <c r="E34" s="7">
        <v>1.26</v>
      </c>
      <c r="F34" s="7">
        <v>1.36</v>
      </c>
      <c r="G34" s="7">
        <v>1.42</v>
      </c>
      <c r="H34" s="7"/>
      <c r="I34" s="18">
        <f t="shared" si="1"/>
        <v>1.3483333333333334</v>
      </c>
    </row>
    <row r="35" spans="1:9" x14ac:dyDescent="0.25">
      <c r="A35" s="6">
        <v>1250</v>
      </c>
      <c r="B35" s="7">
        <v>1.54</v>
      </c>
      <c r="C35" s="7">
        <v>1.56</v>
      </c>
      <c r="D35" s="7">
        <v>1.46</v>
      </c>
      <c r="E35" s="7">
        <v>1.43</v>
      </c>
      <c r="F35" s="7">
        <v>1.47</v>
      </c>
      <c r="G35" s="7">
        <v>1.68</v>
      </c>
      <c r="H35" s="7"/>
      <c r="I35" s="18">
        <f t="shared" si="1"/>
        <v>1.5233333333333334</v>
      </c>
    </row>
    <row r="36" spans="1:9" x14ac:dyDescent="0.25">
      <c r="A36" s="6">
        <v>1600</v>
      </c>
      <c r="B36" s="7">
        <v>1.63</v>
      </c>
      <c r="C36" s="7">
        <v>1.9</v>
      </c>
      <c r="D36" s="7">
        <v>1.6</v>
      </c>
      <c r="E36" s="7">
        <v>1.58</v>
      </c>
      <c r="F36" s="7">
        <v>1.69</v>
      </c>
      <c r="G36" s="7">
        <v>1.89</v>
      </c>
      <c r="H36" s="7"/>
      <c r="I36" s="18">
        <f t="shared" si="1"/>
        <v>1.7150000000000001</v>
      </c>
    </row>
    <row r="37" spans="1:9" x14ac:dyDescent="0.25">
      <c r="A37" s="6">
        <v>2000</v>
      </c>
      <c r="B37" s="7">
        <v>1.6</v>
      </c>
      <c r="C37" s="7">
        <v>1.7</v>
      </c>
      <c r="D37" s="7">
        <v>1.54</v>
      </c>
      <c r="E37" s="7">
        <v>1.53</v>
      </c>
      <c r="F37" s="7">
        <v>1.7</v>
      </c>
      <c r="G37" s="7">
        <v>1.88</v>
      </c>
      <c r="H37" s="7"/>
      <c r="I37" s="18">
        <f t="shared" si="1"/>
        <v>1.6583333333333332</v>
      </c>
    </row>
    <row r="38" spans="1:9" x14ac:dyDescent="0.25">
      <c r="A38" s="6">
        <v>2500</v>
      </c>
      <c r="B38" s="7">
        <v>1.62</v>
      </c>
      <c r="C38" s="7">
        <v>1.71</v>
      </c>
      <c r="D38" s="7">
        <v>1.6</v>
      </c>
      <c r="E38" s="7">
        <v>1.54</v>
      </c>
      <c r="F38" s="7">
        <v>1.63</v>
      </c>
      <c r="G38" s="7">
        <v>1.78</v>
      </c>
      <c r="H38" s="7"/>
      <c r="I38" s="18">
        <f t="shared" si="1"/>
        <v>1.6466666666666665</v>
      </c>
    </row>
    <row r="39" spans="1:9" x14ac:dyDescent="0.25">
      <c r="A39" s="6">
        <v>3150</v>
      </c>
      <c r="B39" s="7">
        <v>1.68</v>
      </c>
      <c r="C39" s="7">
        <v>1.74</v>
      </c>
      <c r="D39" s="7">
        <v>1.67</v>
      </c>
      <c r="E39" s="7">
        <v>1.57</v>
      </c>
      <c r="F39" s="7">
        <v>1.77</v>
      </c>
      <c r="G39" s="7">
        <v>1.67</v>
      </c>
      <c r="H39" s="7"/>
      <c r="I39" s="18">
        <f t="shared" si="1"/>
        <v>1.6833333333333333</v>
      </c>
    </row>
    <row r="40" spans="1:9" x14ac:dyDescent="0.25">
      <c r="A40" s="6">
        <v>4000</v>
      </c>
      <c r="B40" s="7">
        <v>1.51</v>
      </c>
      <c r="C40" s="7">
        <v>1.53</v>
      </c>
      <c r="D40" s="7">
        <v>1.47</v>
      </c>
      <c r="E40" s="7">
        <v>1.41</v>
      </c>
      <c r="F40" s="7">
        <v>1.45</v>
      </c>
      <c r="G40" s="7">
        <v>1.5</v>
      </c>
      <c r="H40" s="7"/>
      <c r="I40" s="18">
        <f t="shared" si="1"/>
        <v>1.4783333333333335</v>
      </c>
    </row>
    <row r="41" spans="1:9" x14ac:dyDescent="0.25">
      <c r="A41" s="8">
        <v>5000</v>
      </c>
      <c r="B41" s="9">
        <v>1.36</v>
      </c>
      <c r="C41" s="9">
        <v>1.29</v>
      </c>
      <c r="D41" s="9">
        <v>1.26</v>
      </c>
      <c r="E41" s="9">
        <v>1.18</v>
      </c>
      <c r="F41" s="9">
        <v>1.22</v>
      </c>
      <c r="G41" s="9">
        <v>1.37</v>
      </c>
      <c r="H41" s="9"/>
      <c r="I41" s="18">
        <f t="shared" si="1"/>
        <v>1.28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D18" workbookViewId="0">
      <selection activeCell="M41" sqref="M41"/>
    </sheetView>
  </sheetViews>
  <sheetFormatPr baseColWidth="10" defaultRowHeight="15" x14ac:dyDescent="0.25"/>
  <cols>
    <col min="8" max="8" width="5.140625" customWidth="1"/>
  </cols>
  <sheetData>
    <row r="1" spans="1:9" x14ac:dyDescent="0.25">
      <c r="A1" s="4" t="s">
        <v>59</v>
      </c>
      <c r="B1" s="5" t="s">
        <v>28</v>
      </c>
      <c r="C1" s="5" t="s">
        <v>29</v>
      </c>
      <c r="D1" s="5" t="s">
        <v>30</v>
      </c>
      <c r="E1" s="5" t="s">
        <v>31</v>
      </c>
      <c r="F1" s="5" t="s">
        <v>32</v>
      </c>
      <c r="G1" s="5" t="s">
        <v>33</v>
      </c>
      <c r="H1" s="5"/>
      <c r="I1" s="2" t="s">
        <v>63</v>
      </c>
    </row>
    <row r="2" spans="1:9" x14ac:dyDescent="0.25">
      <c r="A2" s="6">
        <v>100</v>
      </c>
      <c r="B2" s="7">
        <v>1.99</v>
      </c>
      <c r="C2" s="7">
        <v>2.15</v>
      </c>
      <c r="D2" s="7">
        <v>2.06</v>
      </c>
      <c r="E2" s="7">
        <v>1.45</v>
      </c>
      <c r="F2" s="7">
        <v>1.35</v>
      </c>
      <c r="G2" s="7">
        <v>1.81</v>
      </c>
      <c r="H2" s="7"/>
      <c r="I2" s="17">
        <f>AVERAGE(B2:G2)</f>
        <v>1.8016666666666667</v>
      </c>
    </row>
    <row r="3" spans="1:9" x14ac:dyDescent="0.25">
      <c r="A3" s="6">
        <v>125</v>
      </c>
      <c r="B3" s="7">
        <v>2.48</v>
      </c>
      <c r="C3" s="7">
        <v>1.74</v>
      </c>
      <c r="D3" s="7">
        <v>1.51</v>
      </c>
      <c r="E3" s="7">
        <v>1.93</v>
      </c>
      <c r="F3" s="7">
        <v>1.86</v>
      </c>
      <c r="G3" s="7">
        <v>3.05</v>
      </c>
      <c r="H3" s="7"/>
      <c r="I3" s="17">
        <f t="shared" ref="I3:I19" si="0">AVERAGE(B3:G3)</f>
        <v>2.0950000000000002</v>
      </c>
    </row>
    <row r="4" spans="1:9" x14ac:dyDescent="0.25">
      <c r="A4" s="6">
        <v>160</v>
      </c>
      <c r="B4" s="7">
        <v>1.46</v>
      </c>
      <c r="C4" s="7">
        <v>1.84</v>
      </c>
      <c r="D4" s="7">
        <v>2.33</v>
      </c>
      <c r="E4" s="7">
        <v>1.93</v>
      </c>
      <c r="F4" s="7">
        <v>2.3199999999999998</v>
      </c>
      <c r="G4" s="7">
        <v>1.99</v>
      </c>
      <c r="H4" s="7"/>
      <c r="I4" s="17">
        <f t="shared" si="0"/>
        <v>1.9783333333333333</v>
      </c>
    </row>
    <row r="5" spans="1:9" x14ac:dyDescent="0.25">
      <c r="A5" s="6">
        <v>200</v>
      </c>
      <c r="B5" s="7">
        <v>1.35</v>
      </c>
      <c r="C5" s="7">
        <v>2.0499999999999998</v>
      </c>
      <c r="D5" s="7">
        <v>1.95</v>
      </c>
      <c r="E5" s="7">
        <v>1.98</v>
      </c>
      <c r="F5" s="7">
        <v>2.1</v>
      </c>
      <c r="G5" s="7">
        <v>1.66</v>
      </c>
      <c r="H5" s="7"/>
      <c r="I5" s="17">
        <f t="shared" si="0"/>
        <v>1.8483333333333334</v>
      </c>
    </row>
    <row r="6" spans="1:9" x14ac:dyDescent="0.25">
      <c r="A6" s="6">
        <v>250</v>
      </c>
      <c r="B6" s="7">
        <v>1.67</v>
      </c>
      <c r="C6" s="7">
        <v>1.43</v>
      </c>
      <c r="D6" s="7">
        <v>1.28</v>
      </c>
      <c r="E6" s="7">
        <v>1.39</v>
      </c>
      <c r="F6" s="7">
        <v>1.71</v>
      </c>
      <c r="G6" s="7">
        <v>1.48</v>
      </c>
      <c r="H6" s="7"/>
      <c r="I6" s="17">
        <f t="shared" si="0"/>
        <v>1.4933333333333332</v>
      </c>
    </row>
    <row r="7" spans="1:9" x14ac:dyDescent="0.25">
      <c r="A7" s="6">
        <v>315</v>
      </c>
      <c r="B7" s="7">
        <v>1.56</v>
      </c>
      <c r="C7" s="7">
        <v>1.63</v>
      </c>
      <c r="D7" s="7">
        <v>1.56</v>
      </c>
      <c r="E7" s="7">
        <v>1.27</v>
      </c>
      <c r="F7" s="7">
        <v>1.26</v>
      </c>
      <c r="G7" s="7">
        <v>1.52</v>
      </c>
      <c r="H7" s="7"/>
      <c r="I7" s="17">
        <f t="shared" si="0"/>
        <v>1.4666666666666666</v>
      </c>
    </row>
    <row r="8" spans="1:9" x14ac:dyDescent="0.25">
      <c r="A8" s="6">
        <v>400</v>
      </c>
      <c r="B8" s="7">
        <v>1.28</v>
      </c>
      <c r="C8" s="7">
        <v>1.58</v>
      </c>
      <c r="D8" s="7">
        <v>1.1000000000000001</v>
      </c>
      <c r="E8" s="7">
        <v>1.23</v>
      </c>
      <c r="F8" s="7">
        <v>1.19</v>
      </c>
      <c r="G8" s="7">
        <v>1.0900000000000001</v>
      </c>
      <c r="H8" s="7"/>
      <c r="I8" s="17">
        <f t="shared" si="0"/>
        <v>1.2450000000000001</v>
      </c>
    </row>
    <row r="9" spans="1:9" x14ac:dyDescent="0.25">
      <c r="A9" s="6">
        <v>500</v>
      </c>
      <c r="B9" s="7">
        <v>0.77</v>
      </c>
      <c r="C9" s="7">
        <v>0.92</v>
      </c>
      <c r="D9" s="7">
        <v>1.1100000000000001</v>
      </c>
      <c r="E9" s="7">
        <v>1.18</v>
      </c>
      <c r="F9" s="7">
        <v>1.03</v>
      </c>
      <c r="G9" s="7">
        <v>0.82</v>
      </c>
      <c r="H9" s="7"/>
      <c r="I9" s="17">
        <f t="shared" si="0"/>
        <v>0.97166666666666668</v>
      </c>
    </row>
    <row r="10" spans="1:9" x14ac:dyDescent="0.25">
      <c r="A10" s="6">
        <v>630</v>
      </c>
      <c r="B10" s="7">
        <v>1.1000000000000001</v>
      </c>
      <c r="C10" s="7">
        <v>1.03</v>
      </c>
      <c r="D10" s="7">
        <v>0.96</v>
      </c>
      <c r="E10" s="7">
        <v>0.98</v>
      </c>
      <c r="F10" s="7">
        <v>0.94</v>
      </c>
      <c r="G10" s="7">
        <v>1.17</v>
      </c>
      <c r="H10" s="7"/>
      <c r="I10" s="17">
        <f t="shared" si="0"/>
        <v>1.03</v>
      </c>
    </row>
    <row r="11" spans="1:9" x14ac:dyDescent="0.25">
      <c r="A11" s="6">
        <v>800</v>
      </c>
      <c r="B11" s="7">
        <v>1.29</v>
      </c>
      <c r="C11" s="7">
        <v>1.46</v>
      </c>
      <c r="D11" s="7">
        <v>1.1200000000000001</v>
      </c>
      <c r="E11" s="7">
        <v>1.23</v>
      </c>
      <c r="F11" s="7">
        <v>1.25</v>
      </c>
      <c r="G11" s="7">
        <v>1.37</v>
      </c>
      <c r="H11" s="7"/>
      <c r="I11" s="17">
        <f t="shared" si="0"/>
        <v>1.2866666666666666</v>
      </c>
    </row>
    <row r="12" spans="1:9" x14ac:dyDescent="0.25">
      <c r="A12" s="6">
        <v>1000</v>
      </c>
      <c r="B12" s="7">
        <v>1.1599999999999999</v>
      </c>
      <c r="C12" s="7">
        <v>1.52</v>
      </c>
      <c r="D12" s="7">
        <v>1.1599999999999999</v>
      </c>
      <c r="E12" s="7">
        <v>1.59</v>
      </c>
      <c r="F12" s="7">
        <v>1.25</v>
      </c>
      <c r="G12" s="7">
        <v>1.32</v>
      </c>
      <c r="H12" s="7"/>
      <c r="I12" s="17">
        <f t="shared" si="0"/>
        <v>1.3333333333333333</v>
      </c>
    </row>
    <row r="13" spans="1:9" x14ac:dyDescent="0.25">
      <c r="A13" s="6">
        <v>1250</v>
      </c>
      <c r="B13" s="7">
        <v>1.23</v>
      </c>
      <c r="C13" s="7">
        <v>1.65</v>
      </c>
      <c r="D13" s="7">
        <v>1.37</v>
      </c>
      <c r="E13" s="7">
        <v>1.6</v>
      </c>
      <c r="F13" s="7">
        <v>1.23</v>
      </c>
      <c r="G13" s="7">
        <v>1.38</v>
      </c>
      <c r="H13" s="7"/>
      <c r="I13" s="17">
        <f t="shared" si="0"/>
        <v>1.4100000000000001</v>
      </c>
    </row>
    <row r="14" spans="1:9" x14ac:dyDescent="0.25">
      <c r="A14" s="6">
        <v>1600</v>
      </c>
      <c r="B14" s="7">
        <v>1.42</v>
      </c>
      <c r="C14" s="7">
        <v>1.32</v>
      </c>
      <c r="D14" s="7">
        <v>1.71</v>
      </c>
      <c r="E14" s="7">
        <v>1.55</v>
      </c>
      <c r="F14" s="7">
        <v>1.66</v>
      </c>
      <c r="G14" s="7">
        <v>1.8</v>
      </c>
      <c r="H14" s="7"/>
      <c r="I14" s="17">
        <f t="shared" si="0"/>
        <v>1.5766666666666669</v>
      </c>
    </row>
    <row r="15" spans="1:9" x14ac:dyDescent="0.25">
      <c r="A15" s="6">
        <v>2000</v>
      </c>
      <c r="B15" s="7">
        <v>1.35</v>
      </c>
      <c r="C15" s="7">
        <v>1.49</v>
      </c>
      <c r="D15" s="7">
        <v>1.67</v>
      </c>
      <c r="E15" s="7">
        <v>1.49</v>
      </c>
      <c r="F15" s="7">
        <v>1.5</v>
      </c>
      <c r="G15" s="7">
        <v>1.54</v>
      </c>
      <c r="H15" s="7"/>
      <c r="I15" s="17">
        <f t="shared" si="0"/>
        <v>1.5066666666666666</v>
      </c>
    </row>
    <row r="16" spans="1:9" x14ac:dyDescent="0.25">
      <c r="A16" s="6">
        <v>2500</v>
      </c>
      <c r="B16" s="7">
        <v>1.37</v>
      </c>
      <c r="C16" s="7">
        <v>1.63</v>
      </c>
      <c r="D16" s="7">
        <v>1.45</v>
      </c>
      <c r="E16" s="7">
        <v>1.35</v>
      </c>
      <c r="F16" s="7">
        <v>1.61</v>
      </c>
      <c r="G16" s="7">
        <v>1.4</v>
      </c>
      <c r="H16" s="7"/>
      <c r="I16" s="17">
        <f t="shared" si="0"/>
        <v>1.4683333333333335</v>
      </c>
    </row>
    <row r="17" spans="1:9" x14ac:dyDescent="0.25">
      <c r="A17" s="6">
        <v>3150</v>
      </c>
      <c r="B17" s="7">
        <v>1.32</v>
      </c>
      <c r="C17" s="7">
        <v>1.52</v>
      </c>
      <c r="D17" s="7">
        <v>1.58</v>
      </c>
      <c r="E17" s="7">
        <v>1.43</v>
      </c>
      <c r="F17" s="7">
        <v>1.53</v>
      </c>
      <c r="G17" s="7">
        <v>1.75</v>
      </c>
      <c r="H17" s="7"/>
      <c r="I17" s="17">
        <f t="shared" si="0"/>
        <v>1.5216666666666665</v>
      </c>
    </row>
    <row r="18" spans="1:9" x14ac:dyDescent="0.25">
      <c r="A18" s="6">
        <v>4000</v>
      </c>
      <c r="B18" s="7">
        <v>1.0900000000000001</v>
      </c>
      <c r="C18" s="7">
        <v>1.26</v>
      </c>
      <c r="D18" s="7">
        <v>1.38</v>
      </c>
      <c r="E18" s="7">
        <v>1.37</v>
      </c>
      <c r="F18" s="7">
        <v>1.27</v>
      </c>
      <c r="G18" s="7">
        <v>1.42</v>
      </c>
      <c r="H18" s="7"/>
      <c r="I18" s="17">
        <f t="shared" si="0"/>
        <v>1.2983333333333331</v>
      </c>
    </row>
    <row r="19" spans="1:9" x14ac:dyDescent="0.25">
      <c r="A19" s="8">
        <v>5000</v>
      </c>
      <c r="B19" s="9">
        <v>0.8</v>
      </c>
      <c r="C19" s="9">
        <v>1.07</v>
      </c>
      <c r="D19" s="9">
        <v>0.99</v>
      </c>
      <c r="E19" s="9">
        <v>0.97</v>
      </c>
      <c r="F19" s="9">
        <v>1.07</v>
      </c>
      <c r="G19" s="9">
        <v>1.1200000000000001</v>
      </c>
      <c r="H19" s="9"/>
      <c r="I19" s="17">
        <f t="shared" si="0"/>
        <v>1.0033333333333334</v>
      </c>
    </row>
    <row r="23" spans="1:9" x14ac:dyDescent="0.25">
      <c r="A23" s="4" t="s">
        <v>56</v>
      </c>
      <c r="B23" s="5" t="s">
        <v>28</v>
      </c>
      <c r="C23" s="5" t="s">
        <v>29</v>
      </c>
      <c r="D23" s="5" t="s">
        <v>30</v>
      </c>
      <c r="E23" s="5" t="s">
        <v>31</v>
      </c>
      <c r="F23" s="5" t="s">
        <v>32</v>
      </c>
      <c r="G23" s="5" t="s">
        <v>33</v>
      </c>
      <c r="H23" s="5"/>
      <c r="I23" s="11" t="s">
        <v>64</v>
      </c>
    </row>
    <row r="24" spans="1:9" x14ac:dyDescent="0.25">
      <c r="A24" s="6">
        <v>100</v>
      </c>
      <c r="B24" s="7">
        <v>1.88</v>
      </c>
      <c r="C24" s="7">
        <v>2.77</v>
      </c>
      <c r="D24" s="7">
        <v>2.02</v>
      </c>
      <c r="E24" s="7">
        <v>1.55</v>
      </c>
      <c r="F24" s="7">
        <v>1.7</v>
      </c>
      <c r="G24" s="7">
        <v>1.65</v>
      </c>
      <c r="H24" s="7"/>
      <c r="I24" s="18">
        <f>AVERAGE(B24:G24)</f>
        <v>1.9283333333333335</v>
      </c>
    </row>
    <row r="25" spans="1:9" x14ac:dyDescent="0.25">
      <c r="A25" s="6">
        <v>125</v>
      </c>
      <c r="B25" s="7">
        <v>2.34</v>
      </c>
      <c r="C25" s="7">
        <v>1.64</v>
      </c>
      <c r="D25" s="7">
        <v>1.79</v>
      </c>
      <c r="E25" s="7">
        <v>1.66</v>
      </c>
      <c r="F25" s="7">
        <v>1.83</v>
      </c>
      <c r="G25" s="7">
        <v>1.98</v>
      </c>
      <c r="H25" s="7"/>
      <c r="I25" s="18">
        <f t="shared" ref="I25:I41" si="1">AVERAGE(B25:G25)</f>
        <v>1.8733333333333333</v>
      </c>
    </row>
    <row r="26" spans="1:9" x14ac:dyDescent="0.25">
      <c r="A26" s="6">
        <v>160</v>
      </c>
      <c r="B26" s="7">
        <v>1.92</v>
      </c>
      <c r="C26" s="7">
        <v>2</v>
      </c>
      <c r="D26" s="7">
        <v>2.33</v>
      </c>
      <c r="E26" s="7">
        <v>1.96</v>
      </c>
      <c r="F26" s="7">
        <v>2.1800000000000002</v>
      </c>
      <c r="G26" s="7">
        <v>2.1</v>
      </c>
      <c r="H26" s="7"/>
      <c r="I26" s="18">
        <f t="shared" si="1"/>
        <v>2.0816666666666666</v>
      </c>
    </row>
    <row r="27" spans="1:9" x14ac:dyDescent="0.25">
      <c r="A27" s="6">
        <v>200</v>
      </c>
      <c r="B27" s="7">
        <v>1.8</v>
      </c>
      <c r="C27" s="7">
        <v>2.56</v>
      </c>
      <c r="D27" s="7">
        <v>2.04</v>
      </c>
      <c r="E27" s="7">
        <v>2.23</v>
      </c>
      <c r="F27" s="7">
        <v>2.2400000000000002</v>
      </c>
      <c r="G27" s="7">
        <v>2.5299999999999998</v>
      </c>
      <c r="H27" s="7"/>
      <c r="I27" s="18">
        <f t="shared" si="1"/>
        <v>2.2333333333333334</v>
      </c>
    </row>
    <row r="28" spans="1:9" x14ac:dyDescent="0.25">
      <c r="A28" s="6">
        <v>250</v>
      </c>
      <c r="B28" s="7">
        <v>1.92</v>
      </c>
      <c r="C28" s="7">
        <v>2.21</v>
      </c>
      <c r="D28" s="7">
        <v>1.24</v>
      </c>
      <c r="E28" s="7">
        <v>1.8</v>
      </c>
      <c r="F28" s="7">
        <v>1.59</v>
      </c>
      <c r="G28" s="7">
        <v>1.5</v>
      </c>
      <c r="H28" s="7"/>
      <c r="I28" s="18">
        <f t="shared" si="1"/>
        <v>1.71</v>
      </c>
    </row>
    <row r="29" spans="1:9" x14ac:dyDescent="0.25">
      <c r="A29" s="6">
        <v>315</v>
      </c>
      <c r="B29" s="7">
        <v>1.48</v>
      </c>
      <c r="C29" s="7">
        <v>1.56</v>
      </c>
      <c r="D29" s="7">
        <v>1.35</v>
      </c>
      <c r="E29" s="7">
        <v>1.49</v>
      </c>
      <c r="F29" s="7">
        <v>1.32</v>
      </c>
      <c r="G29" s="7">
        <v>1.41</v>
      </c>
      <c r="H29" s="7"/>
      <c r="I29" s="18">
        <f t="shared" si="1"/>
        <v>1.4350000000000003</v>
      </c>
    </row>
    <row r="30" spans="1:9" x14ac:dyDescent="0.25">
      <c r="A30" s="6">
        <v>400</v>
      </c>
      <c r="B30" s="7">
        <v>1.1399999999999999</v>
      </c>
      <c r="C30" s="7">
        <v>1.1200000000000001</v>
      </c>
      <c r="D30" s="7">
        <v>1.04</v>
      </c>
      <c r="E30" s="7">
        <v>1.05</v>
      </c>
      <c r="F30" s="7">
        <v>1.23</v>
      </c>
      <c r="G30" s="7">
        <v>1.1499999999999999</v>
      </c>
      <c r="H30" s="7"/>
      <c r="I30" s="18">
        <f t="shared" si="1"/>
        <v>1.1216666666666668</v>
      </c>
    </row>
    <row r="31" spans="1:9" x14ac:dyDescent="0.25">
      <c r="A31" s="6">
        <v>500</v>
      </c>
      <c r="B31" s="7">
        <v>0.95</v>
      </c>
      <c r="C31" s="7">
        <v>0.89</v>
      </c>
      <c r="D31" s="7">
        <v>1.01</v>
      </c>
      <c r="E31" s="7">
        <v>1.04</v>
      </c>
      <c r="F31" s="7">
        <v>0.98</v>
      </c>
      <c r="G31" s="7">
        <v>0.93</v>
      </c>
      <c r="H31" s="7"/>
      <c r="I31" s="18">
        <f t="shared" si="1"/>
        <v>0.96666666666666645</v>
      </c>
    </row>
    <row r="32" spans="1:9" x14ac:dyDescent="0.25">
      <c r="A32" s="6">
        <v>630</v>
      </c>
      <c r="B32" s="7">
        <v>1.04</v>
      </c>
      <c r="C32" s="7">
        <v>0.99</v>
      </c>
      <c r="D32" s="7">
        <v>1.02</v>
      </c>
      <c r="E32" s="7">
        <v>1.0900000000000001</v>
      </c>
      <c r="F32" s="7">
        <v>1.04</v>
      </c>
      <c r="G32" s="7">
        <v>1.1000000000000001</v>
      </c>
      <c r="H32" s="7"/>
      <c r="I32" s="18">
        <f t="shared" si="1"/>
        <v>1.0466666666666669</v>
      </c>
    </row>
    <row r="33" spans="1:9" x14ac:dyDescent="0.25">
      <c r="A33" s="6">
        <v>800</v>
      </c>
      <c r="B33" s="7">
        <v>1.31</v>
      </c>
      <c r="C33" s="7">
        <v>1.3</v>
      </c>
      <c r="D33" s="7">
        <v>1.18</v>
      </c>
      <c r="E33" s="7">
        <v>1.25</v>
      </c>
      <c r="F33" s="7">
        <v>1.28</v>
      </c>
      <c r="G33" s="7">
        <v>1.27</v>
      </c>
      <c r="H33" s="7"/>
      <c r="I33" s="18">
        <f t="shared" si="1"/>
        <v>1.2649999999999999</v>
      </c>
    </row>
    <row r="34" spans="1:9" x14ac:dyDescent="0.25">
      <c r="A34" s="6">
        <v>1000</v>
      </c>
      <c r="B34" s="7">
        <v>1.29</v>
      </c>
      <c r="C34" s="7">
        <v>1.51</v>
      </c>
      <c r="D34" s="7">
        <v>1.47</v>
      </c>
      <c r="E34" s="7">
        <v>1.45</v>
      </c>
      <c r="F34" s="7">
        <v>1.41</v>
      </c>
      <c r="G34" s="7">
        <v>1.43</v>
      </c>
      <c r="H34" s="7"/>
      <c r="I34" s="18">
        <f t="shared" si="1"/>
        <v>1.4266666666666667</v>
      </c>
    </row>
    <row r="35" spans="1:9" x14ac:dyDescent="0.25">
      <c r="A35" s="6">
        <v>1250</v>
      </c>
      <c r="B35" s="7">
        <v>1.5</v>
      </c>
      <c r="C35" s="7">
        <v>1.61</v>
      </c>
      <c r="D35" s="7">
        <v>1.49</v>
      </c>
      <c r="E35" s="7">
        <v>1.63</v>
      </c>
      <c r="F35" s="7">
        <v>1.5</v>
      </c>
      <c r="G35" s="7">
        <v>1.6</v>
      </c>
      <c r="H35" s="7"/>
      <c r="I35" s="18">
        <f t="shared" si="1"/>
        <v>1.5549999999999999</v>
      </c>
    </row>
    <row r="36" spans="1:9" x14ac:dyDescent="0.25">
      <c r="A36" s="6">
        <v>1600</v>
      </c>
      <c r="B36" s="7">
        <v>1.62</v>
      </c>
      <c r="C36" s="7">
        <v>1.7</v>
      </c>
      <c r="D36" s="7">
        <v>1.77</v>
      </c>
      <c r="E36" s="7">
        <v>1.81</v>
      </c>
      <c r="F36" s="7">
        <v>1.78</v>
      </c>
      <c r="G36" s="7">
        <v>1.85</v>
      </c>
      <c r="H36" s="7"/>
      <c r="I36" s="18">
        <f t="shared" si="1"/>
        <v>1.7549999999999999</v>
      </c>
    </row>
    <row r="37" spans="1:9" x14ac:dyDescent="0.25">
      <c r="A37" s="6">
        <v>2000</v>
      </c>
      <c r="B37" s="7">
        <v>1.73</v>
      </c>
      <c r="C37" s="7">
        <v>1.74</v>
      </c>
      <c r="D37" s="7">
        <v>1.77</v>
      </c>
      <c r="E37" s="7">
        <v>1.71</v>
      </c>
      <c r="F37" s="7">
        <v>1.8</v>
      </c>
      <c r="G37" s="7">
        <v>1.8</v>
      </c>
      <c r="H37" s="7"/>
      <c r="I37" s="18">
        <f t="shared" si="1"/>
        <v>1.7583333333333335</v>
      </c>
    </row>
    <row r="38" spans="1:9" x14ac:dyDescent="0.25">
      <c r="A38" s="6">
        <v>2500</v>
      </c>
      <c r="B38" s="7">
        <v>1.57</v>
      </c>
      <c r="C38" s="7">
        <v>1.79</v>
      </c>
      <c r="D38" s="7">
        <v>1.67</v>
      </c>
      <c r="E38" s="7">
        <v>1.81</v>
      </c>
      <c r="F38" s="7">
        <v>1.74</v>
      </c>
      <c r="G38" s="7">
        <v>1.85</v>
      </c>
      <c r="H38" s="7"/>
      <c r="I38" s="18">
        <f t="shared" si="1"/>
        <v>1.7383333333333333</v>
      </c>
    </row>
    <row r="39" spans="1:9" x14ac:dyDescent="0.25">
      <c r="A39" s="6">
        <v>3150</v>
      </c>
      <c r="B39" s="7">
        <v>1.68</v>
      </c>
      <c r="C39" s="7">
        <v>1.79</v>
      </c>
      <c r="D39" s="7">
        <v>1.76</v>
      </c>
      <c r="E39" s="7">
        <v>1.63</v>
      </c>
      <c r="F39" s="7">
        <v>1.78</v>
      </c>
      <c r="G39" s="7">
        <v>1.84</v>
      </c>
      <c r="H39" s="7"/>
      <c r="I39" s="18">
        <f t="shared" si="1"/>
        <v>1.7466666666666664</v>
      </c>
    </row>
    <row r="40" spans="1:9" x14ac:dyDescent="0.25">
      <c r="A40" s="6">
        <v>4000</v>
      </c>
      <c r="B40" s="7">
        <v>1.41</v>
      </c>
      <c r="C40" s="7">
        <v>1.65</v>
      </c>
      <c r="D40" s="7">
        <v>1.46</v>
      </c>
      <c r="E40" s="7">
        <v>1.66</v>
      </c>
      <c r="F40" s="7">
        <v>1.53</v>
      </c>
      <c r="G40" s="7">
        <v>1.5</v>
      </c>
      <c r="H40" s="7"/>
      <c r="I40" s="18">
        <f t="shared" si="1"/>
        <v>1.5350000000000001</v>
      </c>
    </row>
    <row r="41" spans="1:9" x14ac:dyDescent="0.25">
      <c r="A41" s="8">
        <v>5000</v>
      </c>
      <c r="B41" s="9">
        <v>1.1200000000000001</v>
      </c>
      <c r="C41" s="9">
        <v>1.31</v>
      </c>
      <c r="D41" s="9">
        <v>1.23</v>
      </c>
      <c r="E41" s="9">
        <v>1.26</v>
      </c>
      <c r="F41" s="9">
        <v>1.21</v>
      </c>
      <c r="G41" s="9">
        <v>1.29</v>
      </c>
      <c r="H41" s="9"/>
      <c r="I41" s="18">
        <f t="shared" si="1"/>
        <v>1.2366666666666666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D18" workbookViewId="0">
      <selection activeCell="M41" sqref="M41"/>
    </sheetView>
  </sheetViews>
  <sheetFormatPr baseColWidth="10" defaultRowHeight="15" x14ac:dyDescent="0.25"/>
  <cols>
    <col min="8" max="8" width="4.5703125" customWidth="1"/>
    <col min="9" max="9" width="11.85546875" bestFit="1" customWidth="1"/>
  </cols>
  <sheetData>
    <row r="1" spans="1:9" x14ac:dyDescent="0.25">
      <c r="A1" s="4" t="s">
        <v>65</v>
      </c>
      <c r="B1" s="5" t="s">
        <v>42</v>
      </c>
      <c r="C1" s="5" t="s">
        <v>43</v>
      </c>
      <c r="D1" s="5" t="s">
        <v>44</v>
      </c>
      <c r="E1" s="5" t="s">
        <v>45</v>
      </c>
      <c r="F1" s="5" t="s">
        <v>46</v>
      </c>
      <c r="G1" s="5" t="s">
        <v>47</v>
      </c>
      <c r="H1" s="5"/>
      <c r="I1" s="2" t="s">
        <v>66</v>
      </c>
    </row>
    <row r="2" spans="1:9" x14ac:dyDescent="0.25">
      <c r="A2" s="6">
        <v>100</v>
      </c>
      <c r="B2" s="7">
        <v>2.42</v>
      </c>
      <c r="C2" s="7">
        <v>1.88</v>
      </c>
      <c r="D2" s="7">
        <v>1.6</v>
      </c>
      <c r="E2" s="7">
        <v>1.76</v>
      </c>
      <c r="F2" s="7">
        <v>1.65</v>
      </c>
      <c r="G2" s="7">
        <v>1.35</v>
      </c>
      <c r="H2" s="7"/>
      <c r="I2" s="17">
        <f>AVERAGE(B2:G2)</f>
        <v>1.7766666666666666</v>
      </c>
    </row>
    <row r="3" spans="1:9" x14ac:dyDescent="0.25">
      <c r="A3" s="6">
        <v>125</v>
      </c>
      <c r="B3" s="7">
        <v>1.33</v>
      </c>
      <c r="C3" s="7">
        <v>1.8</v>
      </c>
      <c r="D3" s="7">
        <v>1.02</v>
      </c>
      <c r="E3" s="7">
        <v>1.64</v>
      </c>
      <c r="F3" s="7">
        <v>2.0099999999999998</v>
      </c>
      <c r="G3" s="7">
        <v>1.91</v>
      </c>
      <c r="H3" s="7"/>
      <c r="I3" s="17">
        <f t="shared" ref="I3:I19" si="0">AVERAGE(B3:G3)</f>
        <v>1.6183333333333332</v>
      </c>
    </row>
    <row r="4" spans="1:9" x14ac:dyDescent="0.25">
      <c r="A4" s="6">
        <v>160</v>
      </c>
      <c r="B4" s="7">
        <v>2.0299999999999998</v>
      </c>
      <c r="C4" s="7">
        <v>2.81</v>
      </c>
      <c r="D4" s="7">
        <v>2.04</v>
      </c>
      <c r="E4" s="7">
        <v>2.2799999999999998</v>
      </c>
      <c r="F4" s="7">
        <v>1.91</v>
      </c>
      <c r="G4" s="7">
        <v>2.59</v>
      </c>
      <c r="H4" s="7"/>
      <c r="I4" s="17">
        <f t="shared" si="0"/>
        <v>2.2766666666666668</v>
      </c>
    </row>
    <row r="5" spans="1:9" x14ac:dyDescent="0.25">
      <c r="A5" s="6">
        <v>200</v>
      </c>
      <c r="B5" s="7">
        <v>2.16</v>
      </c>
      <c r="C5" s="7">
        <v>2.0299999999999998</v>
      </c>
      <c r="D5" s="7">
        <v>2.99</v>
      </c>
      <c r="E5" s="7">
        <v>2.74</v>
      </c>
      <c r="F5" s="7">
        <v>1.69</v>
      </c>
      <c r="G5" s="7">
        <v>2.5099999999999998</v>
      </c>
      <c r="H5" s="7"/>
      <c r="I5" s="17">
        <f t="shared" si="0"/>
        <v>2.3533333333333331</v>
      </c>
    </row>
    <row r="6" spans="1:9" x14ac:dyDescent="0.25">
      <c r="A6" s="6">
        <v>250</v>
      </c>
      <c r="B6" s="7">
        <v>1.98</v>
      </c>
      <c r="C6" s="7">
        <v>1.44</v>
      </c>
      <c r="D6" s="7">
        <v>1.9</v>
      </c>
      <c r="E6" s="7">
        <v>1.83</v>
      </c>
      <c r="F6" s="7">
        <v>1.6</v>
      </c>
      <c r="G6" s="7">
        <v>1.95</v>
      </c>
      <c r="H6" s="7"/>
      <c r="I6" s="17">
        <f t="shared" si="0"/>
        <v>1.7833333333333332</v>
      </c>
    </row>
    <row r="7" spans="1:9" x14ac:dyDescent="0.25">
      <c r="A7" s="6">
        <v>315</v>
      </c>
      <c r="B7" s="7">
        <v>1.25</v>
      </c>
      <c r="C7" s="7">
        <v>1.5</v>
      </c>
      <c r="D7" s="7">
        <v>1.58</v>
      </c>
      <c r="E7" s="7">
        <v>1.89</v>
      </c>
      <c r="F7" s="7">
        <v>1.84</v>
      </c>
      <c r="G7" s="7">
        <v>1.28</v>
      </c>
      <c r="H7" s="7"/>
      <c r="I7" s="17">
        <f t="shared" si="0"/>
        <v>1.5566666666666666</v>
      </c>
    </row>
    <row r="8" spans="1:9" x14ac:dyDescent="0.25">
      <c r="A8" s="6">
        <v>400</v>
      </c>
      <c r="B8" s="7">
        <v>1.22</v>
      </c>
      <c r="C8" s="7">
        <v>1.1299999999999999</v>
      </c>
      <c r="D8" s="7">
        <v>1.1499999999999999</v>
      </c>
      <c r="E8" s="7">
        <v>1.36</v>
      </c>
      <c r="F8" s="7">
        <v>1.31</v>
      </c>
      <c r="G8" s="7">
        <v>0.97</v>
      </c>
      <c r="H8" s="7"/>
      <c r="I8" s="17">
        <f t="shared" si="0"/>
        <v>1.19</v>
      </c>
    </row>
    <row r="9" spans="1:9" x14ac:dyDescent="0.25">
      <c r="A9" s="6">
        <v>500</v>
      </c>
      <c r="B9" s="7">
        <v>1.04</v>
      </c>
      <c r="C9" s="7">
        <v>0.85</v>
      </c>
      <c r="D9" s="7">
        <v>0.85</v>
      </c>
      <c r="E9" s="7">
        <v>0.97</v>
      </c>
      <c r="F9" s="7">
        <v>0.91</v>
      </c>
      <c r="G9" s="7">
        <v>1.28</v>
      </c>
      <c r="H9" s="7"/>
      <c r="I9" s="17">
        <f t="shared" si="0"/>
        <v>0.98333333333333339</v>
      </c>
    </row>
    <row r="10" spans="1:9" x14ac:dyDescent="0.25">
      <c r="A10" s="6">
        <v>630</v>
      </c>
      <c r="B10" s="7">
        <v>1.08</v>
      </c>
      <c r="C10" s="7">
        <v>1.08</v>
      </c>
      <c r="D10" s="7">
        <v>0.99</v>
      </c>
      <c r="E10" s="7">
        <v>0.78</v>
      </c>
      <c r="F10" s="7">
        <v>0.84</v>
      </c>
      <c r="G10" s="7">
        <v>1.1599999999999999</v>
      </c>
      <c r="H10" s="7"/>
      <c r="I10" s="17">
        <f t="shared" si="0"/>
        <v>0.9883333333333334</v>
      </c>
    </row>
    <row r="11" spans="1:9" x14ac:dyDescent="0.25">
      <c r="A11" s="6">
        <v>800</v>
      </c>
      <c r="B11" s="7">
        <v>1.19</v>
      </c>
      <c r="C11" s="7">
        <v>0.96</v>
      </c>
      <c r="D11" s="7">
        <v>1.26</v>
      </c>
      <c r="E11" s="7">
        <v>1.0900000000000001</v>
      </c>
      <c r="F11" s="7">
        <v>1.1499999999999999</v>
      </c>
      <c r="G11" s="7">
        <v>1.32</v>
      </c>
      <c r="H11" s="7"/>
      <c r="I11" s="17">
        <f t="shared" si="0"/>
        <v>1.1616666666666668</v>
      </c>
    </row>
    <row r="12" spans="1:9" x14ac:dyDescent="0.25">
      <c r="A12" s="6">
        <v>1000</v>
      </c>
      <c r="B12" s="7">
        <v>1.28</v>
      </c>
      <c r="C12" s="7">
        <v>1.06</v>
      </c>
      <c r="D12" s="7">
        <v>1.26</v>
      </c>
      <c r="E12" s="7">
        <v>1.28</v>
      </c>
      <c r="F12" s="7">
        <v>1.32</v>
      </c>
      <c r="G12" s="7">
        <v>1.34</v>
      </c>
      <c r="H12" s="7"/>
      <c r="I12" s="17">
        <f t="shared" si="0"/>
        <v>1.2566666666666666</v>
      </c>
    </row>
    <row r="13" spans="1:9" x14ac:dyDescent="0.25">
      <c r="A13" s="6">
        <v>1250</v>
      </c>
      <c r="B13" s="7">
        <v>1.26</v>
      </c>
      <c r="C13" s="7">
        <v>1.0900000000000001</v>
      </c>
      <c r="D13" s="7">
        <v>1.17</v>
      </c>
      <c r="E13" s="7">
        <v>1.67</v>
      </c>
      <c r="F13" s="7">
        <v>1.3</v>
      </c>
      <c r="G13" s="7">
        <v>1.54</v>
      </c>
      <c r="H13" s="7"/>
      <c r="I13" s="17">
        <f t="shared" si="0"/>
        <v>1.3383333333333332</v>
      </c>
    </row>
    <row r="14" spans="1:9" x14ac:dyDescent="0.25">
      <c r="A14" s="6">
        <v>1600</v>
      </c>
      <c r="B14" s="7">
        <v>1.37</v>
      </c>
      <c r="C14" s="7">
        <v>0.97</v>
      </c>
      <c r="D14" s="7">
        <v>1.28</v>
      </c>
      <c r="E14" s="7">
        <v>1.41</v>
      </c>
      <c r="F14" s="7">
        <v>1.49</v>
      </c>
      <c r="G14" s="7">
        <v>1.63</v>
      </c>
      <c r="H14" s="7"/>
      <c r="I14" s="17">
        <f t="shared" si="0"/>
        <v>1.3583333333333334</v>
      </c>
    </row>
    <row r="15" spans="1:9" x14ac:dyDescent="0.25">
      <c r="A15" s="6">
        <v>2000</v>
      </c>
      <c r="B15" s="7">
        <v>1.29</v>
      </c>
      <c r="C15" s="7">
        <v>1.23</v>
      </c>
      <c r="D15" s="7">
        <v>1.32</v>
      </c>
      <c r="E15" s="7">
        <v>1.44</v>
      </c>
      <c r="F15" s="7">
        <v>1.48</v>
      </c>
      <c r="G15" s="7">
        <v>1.42</v>
      </c>
      <c r="H15" s="7"/>
      <c r="I15" s="17">
        <f t="shared" si="0"/>
        <v>1.3633333333333333</v>
      </c>
    </row>
    <row r="16" spans="1:9" x14ac:dyDescent="0.25">
      <c r="A16" s="6">
        <v>2500</v>
      </c>
      <c r="B16" s="7">
        <v>1.21</v>
      </c>
      <c r="C16" s="7">
        <v>1.44</v>
      </c>
      <c r="D16" s="7">
        <v>1.45</v>
      </c>
      <c r="E16" s="7">
        <v>1.28</v>
      </c>
      <c r="F16" s="7">
        <v>1.52</v>
      </c>
      <c r="G16" s="7">
        <v>1.55</v>
      </c>
      <c r="H16" s="7"/>
      <c r="I16" s="17">
        <f t="shared" si="0"/>
        <v>1.4083333333333334</v>
      </c>
    </row>
    <row r="17" spans="1:9" x14ac:dyDescent="0.25">
      <c r="A17" s="6">
        <v>3150</v>
      </c>
      <c r="B17" s="7">
        <v>1.1200000000000001</v>
      </c>
      <c r="C17" s="7">
        <v>1.1000000000000001</v>
      </c>
      <c r="D17" s="7">
        <v>1.24</v>
      </c>
      <c r="E17" s="7">
        <v>1.17</v>
      </c>
      <c r="F17" s="7">
        <v>1.36</v>
      </c>
      <c r="G17" s="7">
        <v>1.41</v>
      </c>
      <c r="H17" s="7"/>
      <c r="I17" s="17">
        <f t="shared" si="0"/>
        <v>1.2333333333333334</v>
      </c>
    </row>
    <row r="18" spans="1:9" x14ac:dyDescent="0.25">
      <c r="A18" s="6">
        <v>4000</v>
      </c>
      <c r="B18" s="7">
        <v>1.04</v>
      </c>
      <c r="C18" s="7">
        <v>1.1000000000000001</v>
      </c>
      <c r="D18" s="7">
        <v>1.03</v>
      </c>
      <c r="E18" s="7">
        <v>1.1299999999999999</v>
      </c>
      <c r="F18" s="7">
        <v>1.32</v>
      </c>
      <c r="G18" s="7">
        <v>1.21</v>
      </c>
      <c r="H18" s="7"/>
      <c r="I18" s="17">
        <f t="shared" si="0"/>
        <v>1.1383333333333334</v>
      </c>
    </row>
    <row r="19" spans="1:9" x14ac:dyDescent="0.25">
      <c r="A19" s="8">
        <v>5000</v>
      </c>
      <c r="B19" s="9">
        <v>0.9</v>
      </c>
      <c r="C19" s="9">
        <v>0.91</v>
      </c>
      <c r="D19" s="9">
        <v>1.02</v>
      </c>
      <c r="E19" s="9">
        <v>1</v>
      </c>
      <c r="F19" s="9">
        <v>1.03</v>
      </c>
      <c r="G19" s="9">
        <v>0.95</v>
      </c>
      <c r="H19" s="9"/>
      <c r="I19" s="17">
        <f t="shared" si="0"/>
        <v>0.96833333333333338</v>
      </c>
    </row>
    <row r="23" spans="1:9" x14ac:dyDescent="0.25">
      <c r="A23" s="4" t="s">
        <v>54</v>
      </c>
      <c r="B23" s="5" t="s">
        <v>42</v>
      </c>
      <c r="C23" s="5" t="s">
        <v>43</v>
      </c>
      <c r="D23" s="5" t="s">
        <v>44</v>
      </c>
      <c r="E23" s="5" t="s">
        <v>45</v>
      </c>
      <c r="F23" s="5" t="s">
        <v>46</v>
      </c>
      <c r="G23" s="5" t="s">
        <v>47</v>
      </c>
      <c r="H23" s="5"/>
      <c r="I23" s="11" t="s">
        <v>67</v>
      </c>
    </row>
    <row r="24" spans="1:9" x14ac:dyDescent="0.25">
      <c r="A24" s="6">
        <v>100</v>
      </c>
      <c r="B24" s="7">
        <v>2.0699999999999998</v>
      </c>
      <c r="C24" s="7">
        <v>1.89</v>
      </c>
      <c r="D24" s="7">
        <v>1.91</v>
      </c>
      <c r="E24" s="7">
        <v>1.4</v>
      </c>
      <c r="F24" s="7">
        <v>1.45</v>
      </c>
      <c r="G24" s="7">
        <v>1.49</v>
      </c>
      <c r="H24" s="7"/>
      <c r="I24" s="18">
        <f>AVERAGE(B24:G24)</f>
        <v>1.7016666666666664</v>
      </c>
    </row>
    <row r="25" spans="1:9" x14ac:dyDescent="0.25">
      <c r="A25" s="6">
        <v>125</v>
      </c>
      <c r="B25" s="7">
        <v>1.61</v>
      </c>
      <c r="C25" s="7">
        <v>1.68</v>
      </c>
      <c r="D25" s="7">
        <v>1.95</v>
      </c>
      <c r="E25" s="7">
        <v>1.75</v>
      </c>
      <c r="F25" s="7">
        <v>1.87</v>
      </c>
      <c r="G25" s="7">
        <v>1.94</v>
      </c>
      <c r="H25" s="7"/>
      <c r="I25" s="18">
        <f t="shared" ref="I25:I41" si="1">AVERAGE(B25:G25)</f>
        <v>1.7999999999999998</v>
      </c>
    </row>
    <row r="26" spans="1:9" x14ac:dyDescent="0.25">
      <c r="A26" s="6">
        <v>160</v>
      </c>
      <c r="B26" s="7">
        <v>2.3199999999999998</v>
      </c>
      <c r="C26" s="7">
        <v>2.38</v>
      </c>
      <c r="D26" s="7">
        <v>1.89</v>
      </c>
      <c r="E26" s="7">
        <v>2.31</v>
      </c>
      <c r="F26" s="7">
        <v>2.15</v>
      </c>
      <c r="G26" s="7">
        <v>2.2000000000000002</v>
      </c>
      <c r="H26" s="7"/>
      <c r="I26" s="18">
        <f t="shared" si="1"/>
        <v>2.2083333333333335</v>
      </c>
    </row>
    <row r="27" spans="1:9" x14ac:dyDescent="0.25">
      <c r="A27" s="6">
        <v>200</v>
      </c>
      <c r="B27" s="7">
        <v>2.42</v>
      </c>
      <c r="C27" s="7">
        <v>2.0299999999999998</v>
      </c>
      <c r="D27" s="7">
        <v>2.3199999999999998</v>
      </c>
      <c r="E27" s="7">
        <v>2.4</v>
      </c>
      <c r="F27" s="7">
        <v>1.7</v>
      </c>
      <c r="G27" s="7">
        <v>2.21</v>
      </c>
      <c r="H27" s="7"/>
      <c r="I27" s="18">
        <f t="shared" si="1"/>
        <v>2.1799999999999997</v>
      </c>
    </row>
    <row r="28" spans="1:9" x14ac:dyDescent="0.25">
      <c r="A28" s="6">
        <v>250</v>
      </c>
      <c r="B28" s="7">
        <v>1.84</v>
      </c>
      <c r="C28" s="7">
        <v>1.58</v>
      </c>
      <c r="D28" s="7">
        <v>1.77</v>
      </c>
      <c r="E28" s="7">
        <v>1.68</v>
      </c>
      <c r="F28" s="7">
        <v>1.44</v>
      </c>
      <c r="G28" s="7">
        <v>1.62</v>
      </c>
      <c r="H28" s="7"/>
      <c r="I28" s="18">
        <f t="shared" si="1"/>
        <v>1.655</v>
      </c>
    </row>
    <row r="29" spans="1:9" x14ac:dyDescent="0.25">
      <c r="A29" s="6">
        <v>315</v>
      </c>
      <c r="B29" s="7">
        <v>1.29</v>
      </c>
      <c r="C29" s="7">
        <v>1.42</v>
      </c>
      <c r="D29" s="7">
        <v>1.3</v>
      </c>
      <c r="E29" s="7">
        <v>1.79</v>
      </c>
      <c r="F29" s="7">
        <v>1.63</v>
      </c>
      <c r="G29" s="7">
        <v>1.27</v>
      </c>
      <c r="H29" s="7"/>
      <c r="I29" s="18">
        <f t="shared" si="1"/>
        <v>1.45</v>
      </c>
    </row>
    <row r="30" spans="1:9" x14ac:dyDescent="0.25">
      <c r="A30" s="6">
        <v>400</v>
      </c>
      <c r="B30" s="7">
        <v>1.17</v>
      </c>
      <c r="C30" s="7">
        <v>1.24</v>
      </c>
      <c r="D30" s="7">
        <v>1.2</v>
      </c>
      <c r="E30" s="7">
        <v>1.1200000000000001</v>
      </c>
      <c r="F30" s="7">
        <v>1.27</v>
      </c>
      <c r="G30" s="7">
        <v>1.04</v>
      </c>
      <c r="H30" s="7"/>
      <c r="I30" s="18">
        <f t="shared" si="1"/>
        <v>1.1733333333333333</v>
      </c>
    </row>
    <row r="31" spans="1:9" x14ac:dyDescent="0.25">
      <c r="A31" s="6">
        <v>500</v>
      </c>
      <c r="B31" s="7">
        <v>1.02</v>
      </c>
      <c r="C31" s="7">
        <v>1</v>
      </c>
      <c r="D31" s="7">
        <v>0.91</v>
      </c>
      <c r="E31" s="7">
        <v>0.96</v>
      </c>
      <c r="F31" s="7">
        <v>0.97</v>
      </c>
      <c r="G31" s="7">
        <v>1.03</v>
      </c>
      <c r="H31" s="7"/>
      <c r="I31" s="18">
        <f t="shared" si="1"/>
        <v>0.9816666666666668</v>
      </c>
    </row>
    <row r="32" spans="1:9" x14ac:dyDescent="0.25">
      <c r="A32" s="6">
        <v>630</v>
      </c>
      <c r="B32" s="7">
        <v>1.05</v>
      </c>
      <c r="C32" s="7">
        <v>0.99</v>
      </c>
      <c r="D32" s="7">
        <v>1.0900000000000001</v>
      </c>
      <c r="E32" s="7">
        <v>1.1100000000000001</v>
      </c>
      <c r="F32" s="7">
        <v>0.92</v>
      </c>
      <c r="G32" s="7">
        <v>1.17</v>
      </c>
      <c r="H32" s="7"/>
      <c r="I32" s="18">
        <f t="shared" si="1"/>
        <v>1.0549999999999999</v>
      </c>
    </row>
    <row r="33" spans="1:9" x14ac:dyDescent="0.25">
      <c r="A33" s="6">
        <v>800</v>
      </c>
      <c r="B33" s="7">
        <v>1.21</v>
      </c>
      <c r="C33" s="7">
        <v>1.07</v>
      </c>
      <c r="D33" s="7">
        <v>1.21</v>
      </c>
      <c r="E33" s="7">
        <v>1.1599999999999999</v>
      </c>
      <c r="F33" s="7">
        <v>1.1200000000000001</v>
      </c>
      <c r="G33" s="7">
        <v>1.36</v>
      </c>
      <c r="H33" s="7"/>
      <c r="I33" s="18">
        <f t="shared" si="1"/>
        <v>1.1883333333333335</v>
      </c>
    </row>
    <row r="34" spans="1:9" x14ac:dyDescent="0.25">
      <c r="A34" s="6">
        <v>1000</v>
      </c>
      <c r="B34" s="7">
        <v>1.39</v>
      </c>
      <c r="C34" s="7">
        <v>1.24</v>
      </c>
      <c r="D34" s="7">
        <v>1.37</v>
      </c>
      <c r="E34" s="7">
        <v>1.43</v>
      </c>
      <c r="F34" s="7">
        <v>1.39</v>
      </c>
      <c r="G34" s="7">
        <v>1.45</v>
      </c>
      <c r="H34" s="7"/>
      <c r="I34" s="18">
        <f t="shared" si="1"/>
        <v>1.3783333333333332</v>
      </c>
    </row>
    <row r="35" spans="1:9" x14ac:dyDescent="0.25">
      <c r="A35" s="6">
        <v>1250</v>
      </c>
      <c r="B35" s="7">
        <v>1.45</v>
      </c>
      <c r="C35" s="7">
        <v>1.4</v>
      </c>
      <c r="D35" s="7">
        <v>1.4</v>
      </c>
      <c r="E35" s="7">
        <v>1.6</v>
      </c>
      <c r="F35" s="7">
        <v>1.59</v>
      </c>
      <c r="G35" s="7">
        <v>1.46</v>
      </c>
      <c r="H35" s="7"/>
      <c r="I35" s="18">
        <f t="shared" si="1"/>
        <v>1.4833333333333332</v>
      </c>
    </row>
    <row r="36" spans="1:9" x14ac:dyDescent="0.25">
      <c r="A36" s="6">
        <v>1600</v>
      </c>
      <c r="B36" s="7">
        <v>1.56</v>
      </c>
      <c r="C36" s="7">
        <v>1.51</v>
      </c>
      <c r="D36" s="7">
        <v>1.52</v>
      </c>
      <c r="E36" s="7">
        <v>1.64</v>
      </c>
      <c r="F36" s="7">
        <v>1.76</v>
      </c>
      <c r="G36" s="7">
        <v>1.65</v>
      </c>
      <c r="H36" s="7"/>
      <c r="I36" s="18">
        <f t="shared" si="1"/>
        <v>1.6066666666666665</v>
      </c>
    </row>
    <row r="37" spans="1:9" x14ac:dyDescent="0.25">
      <c r="A37" s="6">
        <v>2000</v>
      </c>
      <c r="B37" s="7">
        <v>1.57</v>
      </c>
      <c r="C37" s="7">
        <v>1.57</v>
      </c>
      <c r="D37" s="7">
        <v>1.62</v>
      </c>
      <c r="E37" s="7">
        <v>1.6</v>
      </c>
      <c r="F37" s="7">
        <v>1.66</v>
      </c>
      <c r="G37" s="7">
        <v>1.67</v>
      </c>
      <c r="H37" s="7"/>
      <c r="I37" s="18">
        <f t="shared" si="1"/>
        <v>1.615</v>
      </c>
    </row>
    <row r="38" spans="1:9" x14ac:dyDescent="0.25">
      <c r="A38" s="6">
        <v>2500</v>
      </c>
      <c r="B38" s="7">
        <v>1.73</v>
      </c>
      <c r="C38" s="7">
        <v>1.81</v>
      </c>
      <c r="D38" s="7">
        <v>1.5</v>
      </c>
      <c r="E38" s="7">
        <v>1.65</v>
      </c>
      <c r="F38" s="7">
        <v>1.74</v>
      </c>
      <c r="G38" s="7">
        <v>1.8</v>
      </c>
      <c r="H38" s="7"/>
      <c r="I38" s="18">
        <f t="shared" si="1"/>
        <v>1.7050000000000001</v>
      </c>
    </row>
    <row r="39" spans="1:9" x14ac:dyDescent="0.25">
      <c r="A39" s="6">
        <v>3150</v>
      </c>
      <c r="B39" s="7">
        <v>1.51</v>
      </c>
      <c r="C39" s="7">
        <v>1.51</v>
      </c>
      <c r="D39" s="7">
        <v>1.55</v>
      </c>
      <c r="E39" s="7">
        <v>1.65</v>
      </c>
      <c r="F39" s="7">
        <v>1.68</v>
      </c>
      <c r="G39" s="7">
        <v>1.64</v>
      </c>
      <c r="H39" s="7"/>
      <c r="I39" s="18">
        <f t="shared" si="1"/>
        <v>1.59</v>
      </c>
    </row>
    <row r="40" spans="1:9" x14ac:dyDescent="0.25">
      <c r="A40" s="6">
        <v>4000</v>
      </c>
      <c r="B40" s="7">
        <v>1.3</v>
      </c>
      <c r="C40" s="7">
        <v>1.3</v>
      </c>
      <c r="D40" s="7">
        <v>1.3</v>
      </c>
      <c r="E40" s="7">
        <v>1.33</v>
      </c>
      <c r="F40" s="7">
        <v>1.45</v>
      </c>
      <c r="G40" s="7">
        <v>1.39</v>
      </c>
      <c r="H40" s="7"/>
      <c r="I40" s="18">
        <f t="shared" si="1"/>
        <v>1.345</v>
      </c>
    </row>
    <row r="41" spans="1:9" x14ac:dyDescent="0.25">
      <c r="A41" s="8">
        <v>5000</v>
      </c>
      <c r="B41" s="9">
        <v>1.04</v>
      </c>
      <c r="C41" s="9">
        <v>1.1100000000000001</v>
      </c>
      <c r="D41" s="9">
        <v>1.19</v>
      </c>
      <c r="E41" s="9">
        <v>1.2</v>
      </c>
      <c r="F41" s="9">
        <v>1.22</v>
      </c>
      <c r="G41" s="9">
        <v>1.1399999999999999</v>
      </c>
      <c r="H41" s="9"/>
      <c r="I41" s="18">
        <f t="shared" si="1"/>
        <v>1.1499999999999999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F22" workbookViewId="0">
      <selection activeCell="Q43" sqref="Q43"/>
    </sheetView>
  </sheetViews>
  <sheetFormatPr baseColWidth="10" defaultRowHeight="15" x14ac:dyDescent="0.25"/>
  <cols>
    <col min="8" max="8" width="6.140625" customWidth="1"/>
  </cols>
  <sheetData>
    <row r="1" spans="1:9" x14ac:dyDescent="0.25">
      <c r="A1" s="4" t="s">
        <v>59</v>
      </c>
      <c r="B1" s="5" t="s">
        <v>21</v>
      </c>
      <c r="C1" s="5" t="s">
        <v>22</v>
      </c>
      <c r="D1" s="5" t="s">
        <v>23</v>
      </c>
      <c r="E1" s="5" t="s">
        <v>24</v>
      </c>
      <c r="F1" s="5" t="s">
        <v>25</v>
      </c>
      <c r="G1" s="5" t="s">
        <v>26</v>
      </c>
      <c r="H1" s="5"/>
      <c r="I1" s="2" t="s">
        <v>69</v>
      </c>
    </row>
    <row r="2" spans="1:9" x14ac:dyDescent="0.25">
      <c r="A2" s="6">
        <v>100</v>
      </c>
      <c r="B2" s="7">
        <v>0.79</v>
      </c>
      <c r="C2" s="7">
        <v>1.33</v>
      </c>
      <c r="D2" s="7">
        <v>2.06</v>
      </c>
      <c r="E2" s="7">
        <v>1.45</v>
      </c>
      <c r="F2" s="7">
        <v>2.06</v>
      </c>
      <c r="G2" s="7">
        <v>1.52</v>
      </c>
      <c r="H2" s="7"/>
      <c r="I2" s="17">
        <f>AVERAGE(B2:G2)</f>
        <v>1.5349999999999999</v>
      </c>
    </row>
    <row r="3" spans="1:9" x14ac:dyDescent="0.25">
      <c r="A3" s="6">
        <v>125</v>
      </c>
      <c r="B3" s="7">
        <v>1.87</v>
      </c>
      <c r="C3" s="7">
        <v>1.78</v>
      </c>
      <c r="D3" s="7">
        <v>1.75</v>
      </c>
      <c r="E3" s="7">
        <v>1.82</v>
      </c>
      <c r="F3" s="7">
        <v>2.78</v>
      </c>
      <c r="G3" s="7">
        <v>2.68</v>
      </c>
      <c r="H3" s="7"/>
      <c r="I3" s="17">
        <f t="shared" ref="I3:I19" si="0">AVERAGE(B3:G3)</f>
        <v>2.1133333333333333</v>
      </c>
    </row>
    <row r="4" spans="1:9" x14ac:dyDescent="0.25">
      <c r="A4" s="6">
        <v>160</v>
      </c>
      <c r="B4" s="7">
        <v>2.0299999999999998</v>
      </c>
      <c r="C4" s="7">
        <v>2.33</v>
      </c>
      <c r="D4" s="7">
        <v>1.95</v>
      </c>
      <c r="E4" s="7">
        <v>1.74</v>
      </c>
      <c r="F4" s="7">
        <v>1.88</v>
      </c>
      <c r="G4" s="7">
        <v>2.36</v>
      </c>
      <c r="H4" s="7"/>
      <c r="I4" s="17">
        <f t="shared" si="0"/>
        <v>2.0483333333333333</v>
      </c>
    </row>
    <row r="5" spans="1:9" x14ac:dyDescent="0.25">
      <c r="A5" s="6">
        <v>200</v>
      </c>
      <c r="B5" s="7">
        <v>1.76</v>
      </c>
      <c r="C5" s="7">
        <v>2.14</v>
      </c>
      <c r="D5" s="7">
        <v>2.16</v>
      </c>
      <c r="E5" s="7">
        <v>1.78</v>
      </c>
      <c r="F5" s="7">
        <v>1.71</v>
      </c>
      <c r="G5" s="7">
        <v>2.85</v>
      </c>
      <c r="H5" s="7"/>
      <c r="I5" s="17">
        <f t="shared" si="0"/>
        <v>2.0666666666666669</v>
      </c>
    </row>
    <row r="6" spans="1:9" x14ac:dyDescent="0.25">
      <c r="A6" s="6">
        <v>250</v>
      </c>
      <c r="B6" s="7">
        <v>1.37</v>
      </c>
      <c r="C6" s="7">
        <v>1.81</v>
      </c>
      <c r="D6" s="7">
        <v>1.73</v>
      </c>
      <c r="E6" s="7">
        <v>1.6</v>
      </c>
      <c r="F6" s="7">
        <v>1.45</v>
      </c>
      <c r="G6" s="7">
        <v>3.05</v>
      </c>
      <c r="H6" s="7"/>
      <c r="I6" s="17">
        <f t="shared" si="0"/>
        <v>1.835</v>
      </c>
    </row>
    <row r="7" spans="1:9" x14ac:dyDescent="0.25">
      <c r="A7" s="6">
        <v>315</v>
      </c>
      <c r="B7" s="7">
        <v>1.42</v>
      </c>
      <c r="C7" s="7">
        <v>1.38</v>
      </c>
      <c r="D7" s="7">
        <v>1.6</v>
      </c>
      <c r="E7" s="7">
        <v>1.08</v>
      </c>
      <c r="F7" s="7">
        <v>1.18</v>
      </c>
      <c r="G7" s="7">
        <v>1.1499999999999999</v>
      </c>
      <c r="H7" s="7"/>
      <c r="I7" s="17">
        <f t="shared" si="0"/>
        <v>1.3016666666666667</v>
      </c>
    </row>
    <row r="8" spans="1:9" x14ac:dyDescent="0.25">
      <c r="A8" s="6">
        <v>400</v>
      </c>
      <c r="B8" s="7">
        <v>1.37</v>
      </c>
      <c r="C8" s="7">
        <v>1.1299999999999999</v>
      </c>
      <c r="D8" s="7">
        <v>0.89</v>
      </c>
      <c r="E8" s="7">
        <v>1.2</v>
      </c>
      <c r="F8" s="7">
        <v>0.94</v>
      </c>
      <c r="G8" s="7">
        <v>1.1299999999999999</v>
      </c>
      <c r="H8" s="7"/>
      <c r="I8" s="17">
        <f t="shared" si="0"/>
        <v>1.1099999999999999</v>
      </c>
    </row>
    <row r="9" spans="1:9" x14ac:dyDescent="0.25">
      <c r="A9" s="6">
        <v>500</v>
      </c>
      <c r="B9" s="7">
        <v>1.1299999999999999</v>
      </c>
      <c r="C9" s="7">
        <v>0.87</v>
      </c>
      <c r="D9" s="7">
        <v>0.92</v>
      </c>
      <c r="E9" s="7">
        <v>1.1299999999999999</v>
      </c>
      <c r="F9" s="7">
        <v>1.03</v>
      </c>
      <c r="G9" s="7">
        <v>0.82</v>
      </c>
      <c r="H9" s="7"/>
      <c r="I9" s="17">
        <f t="shared" si="0"/>
        <v>0.98333333333333339</v>
      </c>
    </row>
    <row r="10" spans="1:9" x14ac:dyDescent="0.25">
      <c r="A10" s="6">
        <v>630</v>
      </c>
      <c r="B10" s="7">
        <v>1.17</v>
      </c>
      <c r="C10" s="7">
        <v>0.92</v>
      </c>
      <c r="D10" s="7">
        <v>0.97</v>
      </c>
      <c r="E10" s="7">
        <v>1.1399999999999999</v>
      </c>
      <c r="F10" s="7">
        <v>1.05</v>
      </c>
      <c r="G10" s="7">
        <v>1.1299999999999999</v>
      </c>
      <c r="H10" s="7"/>
      <c r="I10" s="17">
        <f t="shared" si="0"/>
        <v>1.0633333333333332</v>
      </c>
    </row>
    <row r="11" spans="1:9" x14ac:dyDescent="0.25">
      <c r="A11" s="6">
        <v>800</v>
      </c>
      <c r="B11" s="7">
        <v>1.1399999999999999</v>
      </c>
      <c r="C11" s="7">
        <v>1.1100000000000001</v>
      </c>
      <c r="D11" s="7">
        <v>1.22</v>
      </c>
      <c r="E11" s="7">
        <v>1.28</v>
      </c>
      <c r="F11" s="7">
        <v>1.04</v>
      </c>
      <c r="G11" s="7">
        <v>1.1499999999999999</v>
      </c>
      <c r="H11" s="7"/>
      <c r="I11" s="17">
        <f t="shared" si="0"/>
        <v>1.1566666666666665</v>
      </c>
    </row>
    <row r="12" spans="1:9" x14ac:dyDescent="0.25">
      <c r="A12" s="6">
        <v>1000</v>
      </c>
      <c r="B12" s="7">
        <v>1.23</v>
      </c>
      <c r="C12" s="7">
        <v>1.29</v>
      </c>
      <c r="D12" s="7">
        <v>1.1200000000000001</v>
      </c>
      <c r="E12" s="7">
        <v>1.36</v>
      </c>
      <c r="F12" s="7">
        <v>1.33</v>
      </c>
      <c r="G12" s="7">
        <v>1.19</v>
      </c>
      <c r="H12" s="7"/>
      <c r="I12" s="17">
        <f t="shared" si="0"/>
        <v>1.2533333333333332</v>
      </c>
    </row>
    <row r="13" spans="1:9" x14ac:dyDescent="0.25">
      <c r="A13" s="6">
        <v>1250</v>
      </c>
      <c r="B13" s="7">
        <v>1.47</v>
      </c>
      <c r="C13" s="7">
        <v>1.36</v>
      </c>
      <c r="D13" s="7">
        <v>1.34</v>
      </c>
      <c r="E13" s="7">
        <v>1.24</v>
      </c>
      <c r="F13" s="7">
        <v>1.19</v>
      </c>
      <c r="G13" s="7">
        <v>1.08</v>
      </c>
      <c r="H13" s="7"/>
      <c r="I13" s="17">
        <f t="shared" si="0"/>
        <v>1.28</v>
      </c>
    </row>
    <row r="14" spans="1:9" x14ac:dyDescent="0.25">
      <c r="A14" s="6">
        <v>1600</v>
      </c>
      <c r="B14" s="7">
        <v>1.67</v>
      </c>
      <c r="C14" s="7">
        <v>1.41</v>
      </c>
      <c r="D14" s="7">
        <v>1.1499999999999999</v>
      </c>
      <c r="E14" s="7">
        <v>1.43</v>
      </c>
      <c r="F14" s="7">
        <v>1.34</v>
      </c>
      <c r="G14" s="7">
        <v>1.2</v>
      </c>
      <c r="H14" s="7"/>
      <c r="I14" s="17">
        <f t="shared" si="0"/>
        <v>1.3666666666666665</v>
      </c>
    </row>
    <row r="15" spans="1:9" x14ac:dyDescent="0.25">
      <c r="A15" s="6">
        <v>2000</v>
      </c>
      <c r="B15" s="7">
        <v>1.33</v>
      </c>
      <c r="C15" s="7">
        <v>1.62</v>
      </c>
      <c r="D15" s="7">
        <v>1.03</v>
      </c>
      <c r="E15" s="7">
        <v>1.49</v>
      </c>
      <c r="F15" s="7">
        <v>1.27</v>
      </c>
      <c r="G15" s="7">
        <v>1.37</v>
      </c>
      <c r="H15" s="7"/>
      <c r="I15" s="17">
        <f t="shared" si="0"/>
        <v>1.3516666666666666</v>
      </c>
    </row>
    <row r="16" spans="1:9" x14ac:dyDescent="0.25">
      <c r="A16" s="6">
        <v>2500</v>
      </c>
      <c r="B16" s="7">
        <v>1.38</v>
      </c>
      <c r="C16" s="7">
        <v>1.49</v>
      </c>
      <c r="D16" s="7">
        <v>1.1000000000000001</v>
      </c>
      <c r="E16" s="7">
        <v>1.33</v>
      </c>
      <c r="F16" s="7">
        <v>1.24</v>
      </c>
      <c r="G16" s="7">
        <v>1.21</v>
      </c>
      <c r="H16" s="7"/>
      <c r="I16" s="17">
        <f t="shared" si="0"/>
        <v>1.2916666666666667</v>
      </c>
    </row>
    <row r="17" spans="1:9" x14ac:dyDescent="0.25">
      <c r="A17" s="6">
        <v>3150</v>
      </c>
      <c r="B17" s="7">
        <v>1.49</v>
      </c>
      <c r="C17" s="7">
        <v>1.4</v>
      </c>
      <c r="D17" s="7">
        <v>1.07</v>
      </c>
      <c r="E17" s="7">
        <v>1.33</v>
      </c>
      <c r="F17" s="7">
        <v>1.03</v>
      </c>
      <c r="G17" s="7">
        <v>0.92</v>
      </c>
      <c r="H17" s="7"/>
      <c r="I17" s="17">
        <f t="shared" si="0"/>
        <v>1.2066666666666668</v>
      </c>
    </row>
    <row r="18" spans="1:9" x14ac:dyDescent="0.25">
      <c r="A18" s="6">
        <v>4000</v>
      </c>
      <c r="B18" s="7">
        <v>1.1599999999999999</v>
      </c>
      <c r="C18" s="7">
        <v>1.17</v>
      </c>
      <c r="D18" s="7">
        <v>0.95</v>
      </c>
      <c r="E18" s="7">
        <v>1.06</v>
      </c>
      <c r="F18" s="7">
        <v>0.99</v>
      </c>
      <c r="G18" s="7">
        <v>1.0900000000000001</v>
      </c>
      <c r="H18" s="7"/>
      <c r="I18" s="17">
        <f t="shared" si="0"/>
        <v>1.07</v>
      </c>
    </row>
    <row r="19" spans="1:9" x14ac:dyDescent="0.25">
      <c r="A19" s="8">
        <v>5000</v>
      </c>
      <c r="B19" s="9">
        <v>1.08</v>
      </c>
      <c r="C19" s="9">
        <v>0.99</v>
      </c>
      <c r="D19" s="9">
        <v>0.88</v>
      </c>
      <c r="E19" s="9">
        <v>0.92</v>
      </c>
      <c r="F19" s="9">
        <v>0.77</v>
      </c>
      <c r="G19" s="9">
        <v>0.95</v>
      </c>
      <c r="H19" s="9"/>
      <c r="I19" s="17">
        <f t="shared" si="0"/>
        <v>0.93166666666666675</v>
      </c>
    </row>
    <row r="23" spans="1:9" x14ac:dyDescent="0.25">
      <c r="A23" s="4" t="s">
        <v>56</v>
      </c>
      <c r="B23" s="5" t="s">
        <v>21</v>
      </c>
      <c r="C23" s="5" t="s">
        <v>22</v>
      </c>
      <c r="D23" s="5" t="s">
        <v>23</v>
      </c>
      <c r="E23" s="5" t="s">
        <v>24</v>
      </c>
      <c r="F23" s="5" t="s">
        <v>25</v>
      </c>
      <c r="G23" s="5" t="s">
        <v>26</v>
      </c>
      <c r="H23" s="5"/>
      <c r="I23" s="11" t="s">
        <v>68</v>
      </c>
    </row>
    <row r="24" spans="1:9" x14ac:dyDescent="0.25">
      <c r="A24" s="6">
        <v>100</v>
      </c>
      <c r="B24" s="7">
        <v>1.87</v>
      </c>
      <c r="C24" s="7">
        <v>1.78</v>
      </c>
      <c r="D24" s="7">
        <v>1.89</v>
      </c>
      <c r="E24" s="7">
        <v>3.89</v>
      </c>
      <c r="F24" s="7">
        <v>2.06</v>
      </c>
      <c r="G24" s="7">
        <v>1.91</v>
      </c>
      <c r="H24" s="7"/>
      <c r="I24" s="18">
        <f>AVERAGE(B24:G24)</f>
        <v>2.2333333333333334</v>
      </c>
    </row>
    <row r="25" spans="1:9" x14ac:dyDescent="0.25">
      <c r="A25" s="6">
        <v>125</v>
      </c>
      <c r="B25" s="7">
        <v>1.89</v>
      </c>
      <c r="C25" s="7">
        <v>1.79</v>
      </c>
      <c r="D25" s="7">
        <v>1.76</v>
      </c>
      <c r="E25" s="7">
        <v>1.8</v>
      </c>
      <c r="F25" s="7">
        <v>1.93</v>
      </c>
      <c r="G25" s="7">
        <v>2.38</v>
      </c>
      <c r="H25" s="7"/>
      <c r="I25" s="18">
        <f t="shared" ref="I25:I41" si="1">AVERAGE(B25:G25)</f>
        <v>1.925</v>
      </c>
    </row>
    <row r="26" spans="1:9" x14ac:dyDescent="0.25">
      <c r="A26" s="6">
        <v>160</v>
      </c>
      <c r="B26" s="7">
        <v>2.74</v>
      </c>
      <c r="C26" s="7">
        <v>2.6</v>
      </c>
      <c r="D26" s="7">
        <v>2.04</v>
      </c>
      <c r="E26" s="7">
        <v>1.84</v>
      </c>
      <c r="F26" s="7">
        <v>1.97</v>
      </c>
      <c r="G26" s="7">
        <v>1.76</v>
      </c>
      <c r="H26" s="7"/>
      <c r="I26" s="18">
        <f t="shared" si="1"/>
        <v>2.1583333333333337</v>
      </c>
    </row>
    <row r="27" spans="1:9" x14ac:dyDescent="0.25">
      <c r="A27" s="6">
        <v>200</v>
      </c>
      <c r="B27" s="7">
        <v>1.66</v>
      </c>
      <c r="C27" s="7">
        <v>2.14</v>
      </c>
      <c r="D27" s="7">
        <v>1.99</v>
      </c>
      <c r="E27" s="7">
        <v>1.66</v>
      </c>
      <c r="F27" s="7">
        <v>1.9</v>
      </c>
      <c r="G27" s="7">
        <v>2.37</v>
      </c>
      <c r="H27" s="7"/>
      <c r="I27" s="18">
        <f t="shared" si="1"/>
        <v>1.9533333333333331</v>
      </c>
    </row>
    <row r="28" spans="1:9" x14ac:dyDescent="0.25">
      <c r="A28" s="6">
        <v>250</v>
      </c>
      <c r="B28" s="7">
        <v>1.67</v>
      </c>
      <c r="C28" s="7">
        <v>1.85</v>
      </c>
      <c r="D28" s="7">
        <v>1.59</v>
      </c>
      <c r="E28" s="7">
        <v>1.61</v>
      </c>
      <c r="F28" s="7">
        <v>1.56</v>
      </c>
      <c r="G28" s="7">
        <v>1.91</v>
      </c>
      <c r="H28" s="7"/>
      <c r="I28" s="18">
        <f t="shared" si="1"/>
        <v>1.6983333333333335</v>
      </c>
    </row>
    <row r="29" spans="1:9" x14ac:dyDescent="0.25">
      <c r="A29" s="6">
        <v>315</v>
      </c>
      <c r="B29" s="7">
        <v>1.45</v>
      </c>
      <c r="C29" s="7">
        <v>1.38</v>
      </c>
      <c r="D29" s="7">
        <v>1.52</v>
      </c>
      <c r="E29" s="7">
        <v>1.22</v>
      </c>
      <c r="F29" s="7">
        <v>1.17</v>
      </c>
      <c r="G29" s="7">
        <v>1.18</v>
      </c>
      <c r="H29" s="7"/>
      <c r="I29" s="18">
        <f t="shared" si="1"/>
        <v>1.3199999999999998</v>
      </c>
    </row>
    <row r="30" spans="1:9" x14ac:dyDescent="0.25">
      <c r="A30" s="6">
        <v>400</v>
      </c>
      <c r="B30" s="7">
        <v>1.1399999999999999</v>
      </c>
      <c r="C30" s="7">
        <v>1.1200000000000001</v>
      </c>
      <c r="D30" s="7">
        <v>1.03</v>
      </c>
      <c r="E30" s="7">
        <v>1.1299999999999999</v>
      </c>
      <c r="F30" s="7">
        <v>0.98</v>
      </c>
      <c r="G30" s="7">
        <v>0.96</v>
      </c>
      <c r="H30" s="7"/>
      <c r="I30" s="18">
        <f t="shared" si="1"/>
        <v>1.06</v>
      </c>
    </row>
    <row r="31" spans="1:9" x14ac:dyDescent="0.25">
      <c r="A31" s="6">
        <v>500</v>
      </c>
      <c r="B31" s="7">
        <v>1.07</v>
      </c>
      <c r="C31" s="7">
        <v>0.88</v>
      </c>
      <c r="D31" s="7">
        <v>0.86</v>
      </c>
      <c r="E31" s="7">
        <v>0.97</v>
      </c>
      <c r="F31" s="7">
        <v>0.9</v>
      </c>
      <c r="G31" s="7">
        <v>0.82</v>
      </c>
      <c r="H31" s="7"/>
      <c r="I31" s="18">
        <f t="shared" si="1"/>
        <v>0.91666666666666685</v>
      </c>
    </row>
    <row r="32" spans="1:9" x14ac:dyDescent="0.25">
      <c r="A32" s="6">
        <v>630</v>
      </c>
      <c r="B32" s="7">
        <v>1.1399999999999999</v>
      </c>
      <c r="C32" s="7">
        <v>1</v>
      </c>
      <c r="D32" s="7">
        <v>1.06</v>
      </c>
      <c r="E32" s="7">
        <v>1.1299999999999999</v>
      </c>
      <c r="F32" s="7">
        <v>1.06</v>
      </c>
      <c r="G32" s="7">
        <v>1.04</v>
      </c>
      <c r="H32" s="7"/>
      <c r="I32" s="18">
        <f t="shared" si="1"/>
        <v>1.0716666666666668</v>
      </c>
    </row>
    <row r="33" spans="1:9" x14ac:dyDescent="0.25">
      <c r="A33" s="6">
        <v>800</v>
      </c>
      <c r="B33" s="7">
        <v>1.26</v>
      </c>
      <c r="C33" s="7">
        <v>1.1499999999999999</v>
      </c>
      <c r="D33" s="7">
        <v>1.23</v>
      </c>
      <c r="E33" s="7">
        <v>1.28</v>
      </c>
      <c r="F33" s="7">
        <v>1.33</v>
      </c>
      <c r="G33" s="7">
        <v>1.19</v>
      </c>
      <c r="H33" s="7"/>
      <c r="I33" s="18">
        <f t="shared" si="1"/>
        <v>1.24</v>
      </c>
    </row>
    <row r="34" spans="1:9" x14ac:dyDescent="0.25">
      <c r="A34" s="6">
        <v>1000</v>
      </c>
      <c r="B34" s="7">
        <v>1.46</v>
      </c>
      <c r="C34" s="7">
        <v>1.6</v>
      </c>
      <c r="D34" s="7">
        <v>1.34</v>
      </c>
      <c r="E34" s="7">
        <v>1.41</v>
      </c>
      <c r="F34" s="7">
        <v>1.37</v>
      </c>
      <c r="G34" s="7">
        <v>1.24</v>
      </c>
      <c r="H34" s="7"/>
      <c r="I34" s="18">
        <f t="shared" si="1"/>
        <v>1.4033333333333333</v>
      </c>
    </row>
    <row r="35" spans="1:9" x14ac:dyDescent="0.25">
      <c r="A35" s="6">
        <v>1250</v>
      </c>
      <c r="B35" s="7">
        <v>1.57</v>
      </c>
      <c r="C35" s="7">
        <v>1.46</v>
      </c>
      <c r="D35" s="7">
        <v>1.39</v>
      </c>
      <c r="E35" s="7">
        <v>1.48</v>
      </c>
      <c r="F35" s="7">
        <v>1.41</v>
      </c>
      <c r="G35" s="7">
        <v>1.51</v>
      </c>
      <c r="H35" s="7"/>
      <c r="I35" s="18">
        <f t="shared" si="1"/>
        <v>1.47</v>
      </c>
    </row>
    <row r="36" spans="1:9" x14ac:dyDescent="0.25">
      <c r="A36" s="6">
        <v>1600</v>
      </c>
      <c r="B36" s="7">
        <v>1.78</v>
      </c>
      <c r="C36" s="7">
        <v>1.63</v>
      </c>
      <c r="D36" s="7">
        <v>1.43</v>
      </c>
      <c r="E36" s="7">
        <v>1.76</v>
      </c>
      <c r="F36" s="7">
        <v>1.62</v>
      </c>
      <c r="G36" s="7">
        <v>1.57</v>
      </c>
      <c r="H36" s="7"/>
      <c r="I36" s="18">
        <f t="shared" si="1"/>
        <v>1.6316666666666666</v>
      </c>
    </row>
    <row r="37" spans="1:9" x14ac:dyDescent="0.25">
      <c r="A37" s="6">
        <v>2000</v>
      </c>
      <c r="B37" s="7">
        <v>1.69</v>
      </c>
      <c r="C37" s="7">
        <v>1.77</v>
      </c>
      <c r="D37" s="7">
        <v>1.53</v>
      </c>
      <c r="E37" s="7">
        <v>1.65</v>
      </c>
      <c r="F37" s="7">
        <v>1.68</v>
      </c>
      <c r="G37" s="7">
        <v>1.56</v>
      </c>
      <c r="H37" s="7"/>
      <c r="I37" s="18">
        <f t="shared" si="1"/>
        <v>1.6466666666666667</v>
      </c>
    </row>
    <row r="38" spans="1:9" x14ac:dyDescent="0.25">
      <c r="A38" s="6">
        <v>2500</v>
      </c>
      <c r="B38" s="7">
        <v>1.68</v>
      </c>
      <c r="C38" s="7">
        <v>1.62</v>
      </c>
      <c r="D38" s="7">
        <v>1.56</v>
      </c>
      <c r="E38" s="7">
        <v>1.66</v>
      </c>
      <c r="F38" s="7">
        <v>1.54</v>
      </c>
      <c r="G38" s="7">
        <v>1.49</v>
      </c>
      <c r="H38" s="7"/>
      <c r="I38" s="18">
        <f t="shared" si="1"/>
        <v>1.5916666666666666</v>
      </c>
    </row>
    <row r="39" spans="1:9" x14ac:dyDescent="0.25">
      <c r="A39" s="6">
        <v>3150</v>
      </c>
      <c r="B39" s="7">
        <v>1.64</v>
      </c>
      <c r="C39" s="7">
        <v>1.69</v>
      </c>
      <c r="D39" s="7">
        <v>1.61</v>
      </c>
      <c r="E39" s="7">
        <v>1.55</v>
      </c>
      <c r="F39" s="7">
        <v>1.31</v>
      </c>
      <c r="G39" s="7">
        <v>1.39</v>
      </c>
      <c r="H39" s="7"/>
      <c r="I39" s="18">
        <f t="shared" si="1"/>
        <v>1.531666666666667</v>
      </c>
    </row>
    <row r="40" spans="1:9" x14ac:dyDescent="0.25">
      <c r="A40" s="6">
        <v>4000</v>
      </c>
      <c r="B40" s="7">
        <v>1.41</v>
      </c>
      <c r="C40" s="7">
        <v>1.42</v>
      </c>
      <c r="D40" s="7">
        <v>1.23</v>
      </c>
      <c r="E40" s="7">
        <v>1.32</v>
      </c>
      <c r="F40" s="7">
        <v>1.3</v>
      </c>
      <c r="G40" s="7">
        <v>1.29</v>
      </c>
      <c r="H40" s="7"/>
      <c r="I40" s="18">
        <f t="shared" si="1"/>
        <v>1.3283333333333334</v>
      </c>
    </row>
    <row r="41" spans="1:9" x14ac:dyDescent="0.25">
      <c r="A41" s="8">
        <v>5000</v>
      </c>
      <c r="B41" s="9">
        <v>1.24</v>
      </c>
      <c r="C41" s="9">
        <v>1.23</v>
      </c>
      <c r="D41" s="9">
        <v>1.08</v>
      </c>
      <c r="E41" s="9">
        <v>1.0900000000000001</v>
      </c>
      <c r="F41" s="9">
        <v>1.0900000000000001</v>
      </c>
      <c r="G41" s="9">
        <v>1.0900000000000001</v>
      </c>
      <c r="H41" s="9"/>
      <c r="I41" s="18">
        <f t="shared" si="1"/>
        <v>1.1366666666666665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2" workbookViewId="0">
      <selection activeCell="L26" sqref="L26"/>
    </sheetView>
  </sheetViews>
  <sheetFormatPr baseColWidth="10" defaultRowHeight="15" x14ac:dyDescent="0.25"/>
  <cols>
    <col min="7" max="7" width="5.42578125" customWidth="1"/>
    <col min="8" max="8" width="11.85546875" bestFit="1" customWidth="1"/>
  </cols>
  <sheetData>
    <row r="1" spans="1:9" x14ac:dyDescent="0.25">
      <c r="A1" s="4" t="s">
        <v>59</v>
      </c>
      <c r="B1" s="5" t="s">
        <v>5</v>
      </c>
      <c r="C1" s="5" t="s">
        <v>70</v>
      </c>
      <c r="D1" s="5" t="s">
        <v>71</v>
      </c>
      <c r="E1" s="5" t="s">
        <v>72</v>
      </c>
      <c r="F1" s="5" t="s">
        <v>73</v>
      </c>
      <c r="G1" s="5"/>
      <c r="H1" s="16" t="s">
        <v>74</v>
      </c>
    </row>
    <row r="2" spans="1:9" x14ac:dyDescent="0.25">
      <c r="A2" s="6">
        <v>100</v>
      </c>
      <c r="B2" s="1">
        <v>3.15</v>
      </c>
      <c r="C2" s="1">
        <v>1.1499999999999999</v>
      </c>
      <c r="D2" s="1">
        <v>1.68</v>
      </c>
      <c r="E2" s="1">
        <v>1.27</v>
      </c>
      <c r="F2" s="1">
        <v>2.16</v>
      </c>
      <c r="G2" s="7"/>
      <c r="H2" s="19">
        <f>AVERAGE(B2:F2)</f>
        <v>1.8820000000000001</v>
      </c>
      <c r="I2" s="7"/>
    </row>
    <row r="3" spans="1:9" x14ac:dyDescent="0.25">
      <c r="A3" s="6">
        <v>125</v>
      </c>
      <c r="B3" s="1">
        <v>2.06</v>
      </c>
      <c r="C3" s="1">
        <v>1.77</v>
      </c>
      <c r="D3" s="1">
        <v>2.2999999999999998</v>
      </c>
      <c r="E3" s="1">
        <v>2.16</v>
      </c>
      <c r="F3" s="1">
        <v>1.7</v>
      </c>
      <c r="G3" s="7"/>
      <c r="H3" s="19">
        <f t="shared" ref="H3:H19" si="0">AVERAGE(B3:F3)</f>
        <v>1.9979999999999998</v>
      </c>
      <c r="I3" s="7"/>
    </row>
    <row r="4" spans="1:9" x14ac:dyDescent="0.25">
      <c r="A4" s="6">
        <v>160</v>
      </c>
      <c r="B4" s="1">
        <v>3.17</v>
      </c>
      <c r="C4" s="1">
        <v>2.2999999999999998</v>
      </c>
      <c r="D4" s="1">
        <v>2.63</v>
      </c>
      <c r="E4" s="1">
        <v>2.17</v>
      </c>
      <c r="F4" s="1">
        <v>1.86</v>
      </c>
      <c r="G4" s="7"/>
      <c r="H4" s="19">
        <f t="shared" si="0"/>
        <v>2.4259999999999997</v>
      </c>
      <c r="I4" s="7"/>
    </row>
    <row r="5" spans="1:9" x14ac:dyDescent="0.25">
      <c r="A5" s="6">
        <v>200</v>
      </c>
      <c r="B5" s="1">
        <v>2.3199999999999998</v>
      </c>
      <c r="C5" s="1">
        <v>2.81</v>
      </c>
      <c r="D5" s="1">
        <v>2.42</v>
      </c>
      <c r="E5" s="1">
        <v>2.2799999999999998</v>
      </c>
      <c r="F5" s="1">
        <v>2.46</v>
      </c>
      <c r="G5" s="7"/>
      <c r="H5" s="19">
        <f t="shared" si="0"/>
        <v>2.4579999999999997</v>
      </c>
      <c r="I5" s="7"/>
    </row>
    <row r="6" spans="1:9" x14ac:dyDescent="0.25">
      <c r="A6" s="6">
        <v>250</v>
      </c>
      <c r="B6" s="1">
        <v>2.48</v>
      </c>
      <c r="C6" s="1">
        <v>2.62</v>
      </c>
      <c r="D6" s="1">
        <v>2.4</v>
      </c>
      <c r="E6" s="1">
        <v>2.41</v>
      </c>
      <c r="F6" s="1">
        <v>2.42</v>
      </c>
      <c r="G6" s="7"/>
      <c r="H6" s="19">
        <f t="shared" si="0"/>
        <v>2.4660000000000002</v>
      </c>
      <c r="I6" s="7"/>
    </row>
    <row r="7" spans="1:9" x14ac:dyDescent="0.25">
      <c r="A7" s="6">
        <v>315</v>
      </c>
      <c r="B7" s="1">
        <v>1.61</v>
      </c>
      <c r="C7" s="1">
        <v>1.71</v>
      </c>
      <c r="D7" s="1">
        <v>2.4500000000000002</v>
      </c>
      <c r="E7" s="1">
        <v>2.17</v>
      </c>
      <c r="F7" s="1">
        <v>2.48</v>
      </c>
      <c r="G7" s="7"/>
      <c r="H7" s="19">
        <f t="shared" si="0"/>
        <v>2.0840000000000001</v>
      </c>
      <c r="I7" s="7"/>
    </row>
    <row r="8" spans="1:9" x14ac:dyDescent="0.25">
      <c r="A8" s="6">
        <v>400</v>
      </c>
      <c r="B8" s="1">
        <v>1.64</v>
      </c>
      <c r="C8" s="1">
        <v>2.08</v>
      </c>
      <c r="D8" s="1">
        <v>1.88</v>
      </c>
      <c r="E8" s="1">
        <v>2.0099999999999998</v>
      </c>
      <c r="F8" s="1">
        <v>2.16</v>
      </c>
      <c r="G8" s="7"/>
      <c r="H8" s="19">
        <f t="shared" si="0"/>
        <v>1.954</v>
      </c>
      <c r="I8" s="7"/>
    </row>
    <row r="9" spans="1:9" x14ac:dyDescent="0.25">
      <c r="A9" s="6">
        <v>500</v>
      </c>
      <c r="B9" s="1">
        <v>1.72</v>
      </c>
      <c r="C9" s="1">
        <v>1.86</v>
      </c>
      <c r="D9" s="1">
        <v>1.71</v>
      </c>
      <c r="E9" s="1">
        <v>2.06</v>
      </c>
      <c r="F9" s="1">
        <v>1.95</v>
      </c>
      <c r="G9" s="7"/>
      <c r="H9" s="19">
        <f t="shared" si="0"/>
        <v>1.8599999999999999</v>
      </c>
      <c r="I9" s="7"/>
    </row>
    <row r="10" spans="1:9" x14ac:dyDescent="0.25">
      <c r="A10" s="6">
        <v>630</v>
      </c>
      <c r="B10" s="1">
        <v>2.16</v>
      </c>
      <c r="C10" s="1">
        <v>1.93</v>
      </c>
      <c r="D10" s="1">
        <v>2.19</v>
      </c>
      <c r="E10" s="1">
        <v>1.74</v>
      </c>
      <c r="F10" s="1">
        <v>2.0299999999999998</v>
      </c>
      <c r="G10" s="7"/>
      <c r="H10" s="19">
        <f t="shared" si="0"/>
        <v>2.0099999999999998</v>
      </c>
      <c r="I10" s="7"/>
    </row>
    <row r="11" spans="1:9" x14ac:dyDescent="0.25">
      <c r="A11" s="6">
        <v>800</v>
      </c>
      <c r="B11" s="1">
        <v>2.62</v>
      </c>
      <c r="C11" s="1">
        <v>2.4300000000000002</v>
      </c>
      <c r="D11" s="1">
        <v>2.75</v>
      </c>
      <c r="E11" s="1">
        <v>2.13</v>
      </c>
      <c r="F11" s="1">
        <v>2.44</v>
      </c>
      <c r="G11" s="7"/>
      <c r="H11" s="19">
        <f t="shared" si="0"/>
        <v>2.4739999999999998</v>
      </c>
      <c r="I11" s="7"/>
    </row>
    <row r="12" spans="1:9" x14ac:dyDescent="0.25">
      <c r="A12" s="6">
        <v>1000</v>
      </c>
      <c r="B12" s="1">
        <v>2.54</v>
      </c>
      <c r="C12" s="1">
        <v>2.5099999999999998</v>
      </c>
      <c r="D12" s="1">
        <v>2.48</v>
      </c>
      <c r="E12" s="1">
        <v>2.13</v>
      </c>
      <c r="F12" s="1">
        <v>2.4300000000000002</v>
      </c>
      <c r="G12" s="7"/>
      <c r="H12" s="19">
        <f t="shared" si="0"/>
        <v>2.4180000000000001</v>
      </c>
      <c r="I12" s="7"/>
    </row>
    <row r="13" spans="1:9" x14ac:dyDescent="0.25">
      <c r="A13" s="6">
        <v>1250</v>
      </c>
      <c r="B13" s="1">
        <v>2.68</v>
      </c>
      <c r="C13" s="1">
        <v>2.5499999999999998</v>
      </c>
      <c r="D13" s="1">
        <v>2.35</v>
      </c>
      <c r="E13" s="1">
        <v>2.2200000000000002</v>
      </c>
      <c r="F13" s="1">
        <v>2.61</v>
      </c>
      <c r="G13" s="7"/>
      <c r="H13" s="19">
        <f t="shared" si="0"/>
        <v>2.4820000000000002</v>
      </c>
      <c r="I13" s="7"/>
    </row>
    <row r="14" spans="1:9" x14ac:dyDescent="0.25">
      <c r="A14" s="6">
        <v>1600</v>
      </c>
      <c r="B14" s="1">
        <v>2.14</v>
      </c>
      <c r="C14" s="1">
        <v>2.25</v>
      </c>
      <c r="D14" s="1">
        <v>2.2799999999999998</v>
      </c>
      <c r="E14" s="1">
        <v>2.09</v>
      </c>
      <c r="F14" s="1">
        <v>2.11</v>
      </c>
      <c r="G14" s="7"/>
      <c r="H14" s="19">
        <f t="shared" si="0"/>
        <v>2.1739999999999999</v>
      </c>
      <c r="I14" s="7"/>
    </row>
    <row r="15" spans="1:9" x14ac:dyDescent="0.25">
      <c r="A15" s="6">
        <v>2000</v>
      </c>
      <c r="B15" s="1">
        <v>2.38</v>
      </c>
      <c r="C15" s="1">
        <v>2.41</v>
      </c>
      <c r="D15" s="1">
        <v>2.25</v>
      </c>
      <c r="E15" s="1">
        <v>2.1800000000000002</v>
      </c>
      <c r="F15" s="1">
        <v>2.15</v>
      </c>
      <c r="G15" s="7"/>
      <c r="H15" s="19">
        <f t="shared" si="0"/>
        <v>2.274</v>
      </c>
      <c r="I15" s="7"/>
    </row>
    <row r="16" spans="1:9" x14ac:dyDescent="0.25">
      <c r="A16" s="6">
        <v>2500</v>
      </c>
      <c r="B16" s="1">
        <v>2.15</v>
      </c>
      <c r="C16" s="1">
        <v>2.09</v>
      </c>
      <c r="D16" s="1">
        <v>2.35</v>
      </c>
      <c r="E16" s="1">
        <v>2.23</v>
      </c>
      <c r="F16" s="1">
        <v>2.16</v>
      </c>
      <c r="G16" s="7"/>
      <c r="H16" s="19">
        <f t="shared" si="0"/>
        <v>2.1960000000000002</v>
      </c>
      <c r="I16" s="7"/>
    </row>
    <row r="17" spans="1:9" x14ac:dyDescent="0.25">
      <c r="A17" s="6">
        <v>3150</v>
      </c>
      <c r="B17" s="1">
        <v>1.88</v>
      </c>
      <c r="C17" s="1">
        <v>2.25</v>
      </c>
      <c r="D17" s="1">
        <v>1.97</v>
      </c>
      <c r="E17" s="1">
        <v>1.99</v>
      </c>
      <c r="F17" s="1">
        <v>2.04</v>
      </c>
      <c r="G17" s="7"/>
      <c r="H17" s="19">
        <f t="shared" si="0"/>
        <v>2.0259999999999998</v>
      </c>
      <c r="I17" s="7"/>
    </row>
    <row r="18" spans="1:9" x14ac:dyDescent="0.25">
      <c r="A18" s="6">
        <v>4000</v>
      </c>
      <c r="B18" s="1">
        <v>1.73</v>
      </c>
      <c r="C18" s="1">
        <v>1.9</v>
      </c>
      <c r="D18" s="1">
        <v>1.92</v>
      </c>
      <c r="E18" s="1">
        <v>1.82</v>
      </c>
      <c r="F18" s="1">
        <v>1.83</v>
      </c>
      <c r="G18" s="7"/>
      <c r="H18" s="19">
        <f t="shared" si="0"/>
        <v>1.8399999999999999</v>
      </c>
      <c r="I18" s="7"/>
    </row>
    <row r="19" spans="1:9" x14ac:dyDescent="0.25">
      <c r="A19" s="8">
        <v>5000</v>
      </c>
      <c r="B19" s="1">
        <v>1.58</v>
      </c>
      <c r="C19" s="1">
        <v>1.78</v>
      </c>
      <c r="D19" s="1">
        <v>1.68</v>
      </c>
      <c r="E19" s="1">
        <v>1.74</v>
      </c>
      <c r="F19" s="1">
        <v>1.69</v>
      </c>
      <c r="G19" s="9"/>
      <c r="H19" s="19">
        <f t="shared" si="0"/>
        <v>1.6940000000000002</v>
      </c>
      <c r="I19" s="7"/>
    </row>
    <row r="20" spans="1:9" x14ac:dyDescent="0.25">
      <c r="A20" s="1"/>
      <c r="B20" s="5"/>
      <c r="C20" s="5"/>
      <c r="D20" s="5"/>
      <c r="E20" s="5"/>
      <c r="F20" s="5"/>
      <c r="G20" s="7"/>
      <c r="H20" s="7"/>
      <c r="I20" s="7"/>
    </row>
    <row r="21" spans="1:9" x14ac:dyDescent="0.25">
      <c r="A21" s="1"/>
      <c r="B21" s="1"/>
      <c r="C21" s="1"/>
      <c r="D21" s="1"/>
      <c r="E21" s="1"/>
      <c r="F21" s="1"/>
      <c r="G21" s="1"/>
      <c r="H21" s="1"/>
    </row>
    <row r="22" spans="1:9" x14ac:dyDescent="0.25">
      <c r="A22" s="1"/>
      <c r="B22" s="1"/>
      <c r="C22" s="1"/>
      <c r="D22" s="1"/>
      <c r="E22" s="1"/>
      <c r="F22" s="1"/>
      <c r="G22" s="1"/>
      <c r="H22" s="1"/>
    </row>
    <row r="23" spans="1:9" x14ac:dyDescent="0.25">
      <c r="A23" s="4" t="s">
        <v>56</v>
      </c>
      <c r="B23" s="5" t="s">
        <v>5</v>
      </c>
      <c r="C23" s="5" t="s">
        <v>70</v>
      </c>
      <c r="D23" s="5" t="s">
        <v>71</v>
      </c>
      <c r="E23" s="5" t="s">
        <v>72</v>
      </c>
      <c r="F23" s="5" t="s">
        <v>73</v>
      </c>
      <c r="G23" s="5"/>
      <c r="H23" s="15" t="s">
        <v>75</v>
      </c>
    </row>
    <row r="24" spans="1:9" x14ac:dyDescent="0.25">
      <c r="A24" s="6">
        <v>100</v>
      </c>
      <c r="B24" s="1">
        <v>1.87</v>
      </c>
      <c r="C24" s="1">
        <v>2.61</v>
      </c>
      <c r="D24" s="1">
        <v>2.85</v>
      </c>
      <c r="E24" s="1">
        <v>2.0099999999999998</v>
      </c>
      <c r="F24" s="1">
        <v>2.33</v>
      </c>
      <c r="G24" s="7"/>
      <c r="H24" s="20">
        <f>AVERAGE(B24:F24)</f>
        <v>2.3340000000000001</v>
      </c>
    </row>
    <row r="25" spans="1:9" x14ac:dyDescent="0.25">
      <c r="A25" s="6">
        <v>125</v>
      </c>
      <c r="B25" s="1">
        <v>2.1</v>
      </c>
      <c r="C25" s="1">
        <v>1.69</v>
      </c>
      <c r="D25" s="1">
        <v>2.04</v>
      </c>
      <c r="E25" s="1">
        <v>1.86</v>
      </c>
      <c r="F25" s="1">
        <v>1.53</v>
      </c>
      <c r="G25" s="7"/>
      <c r="H25" s="20">
        <f t="shared" ref="H25:H41" si="1">AVERAGE(B25:F25)</f>
        <v>1.8440000000000001</v>
      </c>
    </row>
    <row r="26" spans="1:9" x14ac:dyDescent="0.25">
      <c r="A26" s="6">
        <v>160</v>
      </c>
      <c r="B26" s="1">
        <v>2.52</v>
      </c>
      <c r="C26" s="1">
        <v>2.1</v>
      </c>
      <c r="D26" s="1">
        <v>2.35</v>
      </c>
      <c r="E26" s="1">
        <v>2.13</v>
      </c>
      <c r="F26" s="1">
        <v>2.16</v>
      </c>
      <c r="G26" s="7"/>
      <c r="H26" s="20">
        <f t="shared" si="1"/>
        <v>2.2520000000000002</v>
      </c>
    </row>
    <row r="27" spans="1:9" x14ac:dyDescent="0.25">
      <c r="A27" s="6">
        <v>200</v>
      </c>
      <c r="B27" s="1">
        <v>1.87</v>
      </c>
      <c r="C27" s="1">
        <v>2.08</v>
      </c>
      <c r="D27" s="1">
        <v>2.16</v>
      </c>
      <c r="E27" s="1">
        <v>2.16</v>
      </c>
      <c r="F27" s="1">
        <v>2.2999999999999998</v>
      </c>
      <c r="G27" s="7"/>
      <c r="H27" s="20">
        <f t="shared" si="1"/>
        <v>2.1139999999999999</v>
      </c>
    </row>
    <row r="28" spans="1:9" x14ac:dyDescent="0.25">
      <c r="A28" s="6">
        <v>250</v>
      </c>
      <c r="B28" s="1">
        <v>2.2999999999999998</v>
      </c>
      <c r="C28" s="1">
        <v>2.2799999999999998</v>
      </c>
      <c r="D28" s="1">
        <v>2.33</v>
      </c>
      <c r="E28" s="1">
        <v>2.17</v>
      </c>
      <c r="F28" s="1">
        <v>2.2599999999999998</v>
      </c>
      <c r="G28" s="7"/>
      <c r="H28" s="20">
        <f t="shared" si="1"/>
        <v>2.2679999999999998</v>
      </c>
    </row>
    <row r="29" spans="1:9" x14ac:dyDescent="0.25">
      <c r="A29" s="6">
        <v>315</v>
      </c>
      <c r="B29" s="1">
        <v>2.11</v>
      </c>
      <c r="C29" s="1">
        <v>1.86</v>
      </c>
      <c r="D29" s="1">
        <v>2.1800000000000002</v>
      </c>
      <c r="E29" s="1">
        <v>2.2599999999999998</v>
      </c>
      <c r="F29" s="1">
        <v>2.34</v>
      </c>
      <c r="G29" s="7"/>
      <c r="H29" s="20">
        <f t="shared" si="1"/>
        <v>2.15</v>
      </c>
    </row>
    <row r="30" spans="1:9" x14ac:dyDescent="0.25">
      <c r="A30" s="6">
        <v>400</v>
      </c>
      <c r="B30" s="1">
        <v>1.99</v>
      </c>
      <c r="C30" s="1">
        <v>2.14</v>
      </c>
      <c r="D30" s="1">
        <v>1.99</v>
      </c>
      <c r="E30" s="1">
        <v>1.83</v>
      </c>
      <c r="F30" s="1">
        <v>1.95</v>
      </c>
      <c r="G30" s="7"/>
      <c r="H30" s="20">
        <f t="shared" si="1"/>
        <v>1.98</v>
      </c>
    </row>
    <row r="31" spans="1:9" x14ac:dyDescent="0.25">
      <c r="A31" s="6">
        <v>500</v>
      </c>
      <c r="B31" s="1">
        <v>1.77</v>
      </c>
      <c r="C31" s="1">
        <v>1.89</v>
      </c>
      <c r="D31" s="1">
        <v>1.68</v>
      </c>
      <c r="E31" s="1">
        <v>2.08</v>
      </c>
      <c r="F31" s="1">
        <v>1.88</v>
      </c>
      <c r="G31" s="7"/>
      <c r="H31" s="20">
        <f t="shared" si="1"/>
        <v>1.86</v>
      </c>
    </row>
    <row r="32" spans="1:9" x14ac:dyDescent="0.25">
      <c r="A32" s="6">
        <v>630</v>
      </c>
      <c r="B32" s="1">
        <v>1.96</v>
      </c>
      <c r="C32" s="1">
        <v>1.99</v>
      </c>
      <c r="D32" s="1">
        <v>2.17</v>
      </c>
      <c r="E32" s="1">
        <v>1.8</v>
      </c>
      <c r="F32" s="1">
        <v>1.99</v>
      </c>
      <c r="G32" s="7"/>
      <c r="H32" s="20">
        <f t="shared" si="1"/>
        <v>1.982</v>
      </c>
    </row>
    <row r="33" spans="1:8" x14ac:dyDescent="0.25">
      <c r="A33" s="6">
        <v>800</v>
      </c>
      <c r="B33" s="1">
        <v>2.2999999999999998</v>
      </c>
      <c r="C33" s="1">
        <v>2.2599999999999998</v>
      </c>
      <c r="D33" s="1">
        <v>2.41</v>
      </c>
      <c r="E33" s="1">
        <v>2.1</v>
      </c>
      <c r="F33" s="1">
        <v>2.36</v>
      </c>
      <c r="G33" s="7"/>
      <c r="H33" s="20">
        <f t="shared" si="1"/>
        <v>2.286</v>
      </c>
    </row>
    <row r="34" spans="1:8" x14ac:dyDescent="0.25">
      <c r="A34" s="6">
        <v>1000</v>
      </c>
      <c r="B34" s="1">
        <v>2.41</v>
      </c>
      <c r="C34" s="1">
        <v>2.36</v>
      </c>
      <c r="D34" s="1">
        <v>2.41</v>
      </c>
      <c r="E34" s="1">
        <v>2.2400000000000002</v>
      </c>
      <c r="F34" s="1">
        <v>2.4300000000000002</v>
      </c>
      <c r="G34" s="7"/>
      <c r="H34" s="20">
        <f t="shared" si="1"/>
        <v>2.37</v>
      </c>
    </row>
    <row r="35" spans="1:8" x14ac:dyDescent="0.25">
      <c r="A35" s="6">
        <v>1250</v>
      </c>
      <c r="B35" s="1">
        <v>2.46</v>
      </c>
      <c r="C35" s="1">
        <v>2.44</v>
      </c>
      <c r="D35" s="1">
        <v>2.35</v>
      </c>
      <c r="E35" s="1">
        <v>2.33</v>
      </c>
      <c r="F35" s="1">
        <v>2.2200000000000002</v>
      </c>
      <c r="G35" s="7"/>
      <c r="H35" s="20">
        <f t="shared" si="1"/>
        <v>2.3600000000000003</v>
      </c>
    </row>
    <row r="36" spans="1:8" x14ac:dyDescent="0.25">
      <c r="A36" s="6">
        <v>1600</v>
      </c>
      <c r="B36" s="1">
        <v>2.11</v>
      </c>
      <c r="C36" s="1">
        <v>2.2999999999999998</v>
      </c>
      <c r="D36" s="1">
        <v>2.2799999999999998</v>
      </c>
      <c r="E36" s="1">
        <v>2.27</v>
      </c>
      <c r="F36" s="1">
        <v>2.11</v>
      </c>
      <c r="G36" s="7"/>
      <c r="H36" s="20">
        <f t="shared" si="1"/>
        <v>2.2139999999999995</v>
      </c>
    </row>
    <row r="37" spans="1:8" x14ac:dyDescent="0.25">
      <c r="A37" s="6">
        <v>2000</v>
      </c>
      <c r="B37" s="1">
        <v>2.2799999999999998</v>
      </c>
      <c r="C37" s="1">
        <v>2.2999999999999998</v>
      </c>
      <c r="D37" s="1">
        <v>2.19</v>
      </c>
      <c r="E37" s="1">
        <v>2.25</v>
      </c>
      <c r="F37" s="1">
        <v>2.16</v>
      </c>
      <c r="G37" s="7"/>
      <c r="H37" s="20">
        <f t="shared" si="1"/>
        <v>2.2359999999999998</v>
      </c>
    </row>
    <row r="38" spans="1:8" x14ac:dyDescent="0.25">
      <c r="A38" s="6">
        <v>2500</v>
      </c>
      <c r="B38" s="1">
        <v>2.0699999999999998</v>
      </c>
      <c r="C38" s="1">
        <v>2.23</v>
      </c>
      <c r="D38" s="1">
        <v>2.17</v>
      </c>
      <c r="E38" s="1">
        <v>2.09</v>
      </c>
      <c r="F38" s="1">
        <v>2.19</v>
      </c>
      <c r="G38" s="7"/>
      <c r="H38" s="20">
        <f t="shared" si="1"/>
        <v>2.1499999999999995</v>
      </c>
    </row>
    <row r="39" spans="1:8" x14ac:dyDescent="0.25">
      <c r="A39" s="6">
        <v>3150</v>
      </c>
      <c r="B39" s="1">
        <v>1.94</v>
      </c>
      <c r="C39" s="1">
        <v>2.2000000000000002</v>
      </c>
      <c r="D39" s="1">
        <v>2.02</v>
      </c>
      <c r="E39" s="1">
        <v>2.0099999999999998</v>
      </c>
      <c r="F39" s="1">
        <v>2.0099999999999998</v>
      </c>
      <c r="G39" s="7"/>
      <c r="H39" s="20">
        <f t="shared" si="1"/>
        <v>2.036</v>
      </c>
    </row>
    <row r="40" spans="1:8" x14ac:dyDescent="0.25">
      <c r="A40" s="6">
        <v>4000</v>
      </c>
      <c r="B40" s="1">
        <v>1.71</v>
      </c>
      <c r="C40" s="1">
        <v>1.97</v>
      </c>
      <c r="D40" s="1">
        <v>1.92</v>
      </c>
      <c r="E40" s="1">
        <v>1.92</v>
      </c>
      <c r="F40" s="1">
        <v>1.81</v>
      </c>
      <c r="G40" s="7"/>
      <c r="H40" s="20">
        <f t="shared" si="1"/>
        <v>1.8660000000000001</v>
      </c>
    </row>
    <row r="41" spans="1:8" x14ac:dyDescent="0.25">
      <c r="A41" s="8">
        <v>5000</v>
      </c>
      <c r="B41" s="1">
        <v>1.57</v>
      </c>
      <c r="C41" s="1">
        <v>1.8</v>
      </c>
      <c r="D41" s="1">
        <v>1.81</v>
      </c>
      <c r="E41" s="1">
        <v>1.75</v>
      </c>
      <c r="F41" s="1">
        <v>1.63</v>
      </c>
      <c r="G41" s="9"/>
      <c r="H41" s="20">
        <f t="shared" si="1"/>
        <v>1.7119999999999997</v>
      </c>
    </row>
    <row r="42" spans="1:8" x14ac:dyDescent="0.25">
      <c r="A42" s="7"/>
      <c r="B42" s="5"/>
      <c r="C42" s="5"/>
      <c r="D42" s="5"/>
      <c r="E42" s="5"/>
      <c r="F42" s="5"/>
      <c r="G42" s="7"/>
      <c r="H42" s="7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46" workbookViewId="0">
      <selection activeCell="J66" sqref="J66"/>
    </sheetView>
  </sheetViews>
  <sheetFormatPr baseColWidth="10" defaultRowHeight="15" x14ac:dyDescent="0.25"/>
  <cols>
    <col min="2" max="2" width="11.85546875" bestFit="1" customWidth="1"/>
    <col min="9" max="9" width="9.5703125" customWidth="1"/>
    <col min="10" max="10" width="19" customWidth="1"/>
  </cols>
  <sheetData>
    <row r="1" spans="1:10" x14ac:dyDescent="0.25">
      <c r="A1" s="4" t="s">
        <v>59</v>
      </c>
      <c r="B1" s="5" t="s">
        <v>6</v>
      </c>
      <c r="C1" s="5" t="s">
        <v>13</v>
      </c>
      <c r="D1" s="5" t="s">
        <v>20</v>
      </c>
      <c r="E1" s="5" t="s">
        <v>41</v>
      </c>
      <c r="F1" s="5" t="s">
        <v>34</v>
      </c>
      <c r="G1" s="5" t="s">
        <v>48</v>
      </c>
      <c r="H1" s="14" t="s">
        <v>27</v>
      </c>
      <c r="J1" t="s">
        <v>81</v>
      </c>
    </row>
    <row r="2" spans="1:10" x14ac:dyDescent="0.25">
      <c r="A2" s="6">
        <v>100</v>
      </c>
      <c r="B2" s="17">
        <v>2.4849999999999999</v>
      </c>
      <c r="C2" s="17">
        <v>1.8250000000000002</v>
      </c>
      <c r="D2" s="17">
        <v>2.2050000000000001</v>
      </c>
      <c r="E2" s="17">
        <v>1.7033333333333334</v>
      </c>
      <c r="F2" s="17">
        <v>1.8016666666666667</v>
      </c>
      <c r="G2" s="17">
        <v>1.7766666666666666</v>
      </c>
      <c r="H2" s="17">
        <v>1.5349999999999999</v>
      </c>
      <c r="J2" s="22">
        <f>AVERAGE(B2:H2)</f>
        <v>1.9045238095238095</v>
      </c>
    </row>
    <row r="3" spans="1:10" x14ac:dyDescent="0.25">
      <c r="A3" s="6">
        <v>125</v>
      </c>
      <c r="B3" s="17">
        <v>2.0216666666666665</v>
      </c>
      <c r="C3" s="17">
        <v>1.9900000000000002</v>
      </c>
      <c r="D3" s="17">
        <v>1.9949999999999999</v>
      </c>
      <c r="E3" s="17">
        <v>1.8483333333333334</v>
      </c>
      <c r="F3" s="17">
        <v>2.0950000000000002</v>
      </c>
      <c r="G3" s="17">
        <v>1.6183333333333332</v>
      </c>
      <c r="H3" s="17">
        <v>2.1133333333333333</v>
      </c>
      <c r="J3" s="22">
        <f t="shared" ref="J3:J19" si="0">AVERAGE(B3:H3)</f>
        <v>1.9545238095238098</v>
      </c>
    </row>
    <row r="4" spans="1:10" x14ac:dyDescent="0.25">
      <c r="A4" s="6">
        <v>160</v>
      </c>
      <c r="B4" s="17">
        <v>2.5066666666666664</v>
      </c>
      <c r="C4" s="17">
        <v>1.9533333333333331</v>
      </c>
      <c r="D4" s="17">
        <v>1.9649999999999999</v>
      </c>
      <c r="E4" s="17">
        <v>2.165</v>
      </c>
      <c r="F4" s="17">
        <v>1.9783333333333333</v>
      </c>
      <c r="G4" s="17">
        <v>2.2766666666666668</v>
      </c>
      <c r="H4" s="17">
        <v>2.0483333333333333</v>
      </c>
      <c r="J4" s="22">
        <f t="shared" si="0"/>
        <v>2.127619047619048</v>
      </c>
    </row>
    <row r="5" spans="1:10" x14ac:dyDescent="0.25">
      <c r="A5" s="6">
        <v>200</v>
      </c>
      <c r="B5" s="17">
        <v>2.1800000000000002</v>
      </c>
      <c r="C5" s="17">
        <v>1.9933333333333332</v>
      </c>
      <c r="D5" s="17">
        <v>2.1283333333333334</v>
      </c>
      <c r="E5" s="17">
        <v>2.2100000000000004</v>
      </c>
      <c r="F5" s="17">
        <v>1.8483333333333334</v>
      </c>
      <c r="G5" s="17">
        <v>2.3533333333333331</v>
      </c>
      <c r="H5" s="17">
        <v>2.0666666666666669</v>
      </c>
      <c r="J5" s="22">
        <f t="shared" si="0"/>
        <v>2.1114285714285717</v>
      </c>
    </row>
    <row r="6" spans="1:10" x14ac:dyDescent="0.25">
      <c r="A6" s="6">
        <v>250</v>
      </c>
      <c r="B6" s="17">
        <v>1.6183333333333334</v>
      </c>
      <c r="C6" s="17">
        <v>1.6000000000000003</v>
      </c>
      <c r="D6" s="17">
        <v>1.7866666666666664</v>
      </c>
      <c r="E6" s="17">
        <v>1.7249999999999999</v>
      </c>
      <c r="F6" s="17">
        <v>1.4933333333333332</v>
      </c>
      <c r="G6" s="17">
        <v>1.7833333333333332</v>
      </c>
      <c r="H6" s="17">
        <v>1.835</v>
      </c>
      <c r="J6" s="22">
        <f t="shared" si="0"/>
        <v>1.6916666666666664</v>
      </c>
    </row>
    <row r="7" spans="1:10" x14ac:dyDescent="0.25">
      <c r="A7" s="6">
        <v>315</v>
      </c>
      <c r="B7" s="17">
        <v>1.4083333333333332</v>
      </c>
      <c r="C7" s="17">
        <v>1.3516666666666666</v>
      </c>
      <c r="D7" s="17">
        <v>1.2250000000000001</v>
      </c>
      <c r="E7" s="17">
        <v>1.4066666666666665</v>
      </c>
      <c r="F7" s="17">
        <v>1.4666666666666666</v>
      </c>
      <c r="G7" s="17">
        <v>1.5566666666666666</v>
      </c>
      <c r="H7" s="17">
        <v>1.3016666666666667</v>
      </c>
      <c r="J7" s="22">
        <f t="shared" si="0"/>
        <v>1.3880952380952378</v>
      </c>
    </row>
    <row r="8" spans="1:10" x14ac:dyDescent="0.25">
      <c r="A8" s="6">
        <v>400</v>
      </c>
      <c r="B8" s="17">
        <v>1.1183333333333332</v>
      </c>
      <c r="C8" s="17">
        <v>1.3166666666666667</v>
      </c>
      <c r="D8" s="17">
        <v>1.0799999999999998</v>
      </c>
      <c r="E8" s="17">
        <v>1.2966666666666666</v>
      </c>
      <c r="F8" s="17">
        <v>1.2450000000000001</v>
      </c>
      <c r="G8" s="17">
        <v>1.19</v>
      </c>
      <c r="H8" s="17">
        <v>1.1099999999999999</v>
      </c>
      <c r="J8" s="22">
        <f t="shared" si="0"/>
        <v>1.1938095238095237</v>
      </c>
    </row>
    <row r="9" spans="1:10" x14ac:dyDescent="0.25">
      <c r="A9" s="6">
        <v>500</v>
      </c>
      <c r="B9" s="17">
        <v>1.0316666666666665</v>
      </c>
      <c r="C9" s="17">
        <v>0.87833333333333341</v>
      </c>
      <c r="D9" s="17">
        <v>0.91499999999999992</v>
      </c>
      <c r="E9" s="17">
        <v>1.1133333333333333</v>
      </c>
      <c r="F9" s="17">
        <v>0.97166666666666668</v>
      </c>
      <c r="G9" s="17">
        <v>0.98333333333333339</v>
      </c>
      <c r="H9" s="17">
        <v>0.98333333333333339</v>
      </c>
      <c r="J9" s="22">
        <f t="shared" si="0"/>
        <v>0.98238095238095247</v>
      </c>
    </row>
    <row r="10" spans="1:10" x14ac:dyDescent="0.25">
      <c r="A10" s="6">
        <v>630</v>
      </c>
      <c r="B10" s="17">
        <v>0.98999999999999988</v>
      </c>
      <c r="C10" s="17">
        <v>0.95500000000000007</v>
      </c>
      <c r="D10" s="17">
        <v>0.98666666666666669</v>
      </c>
      <c r="E10" s="17">
        <v>1.1083333333333332</v>
      </c>
      <c r="F10" s="17">
        <v>1.03</v>
      </c>
      <c r="G10" s="17">
        <v>0.9883333333333334</v>
      </c>
      <c r="H10" s="17">
        <v>1.0633333333333332</v>
      </c>
      <c r="J10" s="22">
        <f t="shared" si="0"/>
        <v>1.0173809523809525</v>
      </c>
    </row>
    <row r="11" spans="1:10" x14ac:dyDescent="0.25">
      <c r="A11" s="6">
        <v>800</v>
      </c>
      <c r="B11" s="17">
        <v>1.1683333333333334</v>
      </c>
      <c r="C11" s="17">
        <v>1.1766666666666665</v>
      </c>
      <c r="D11" s="17">
        <v>1.1966666666666665</v>
      </c>
      <c r="E11" s="17">
        <v>1.2233333333333334</v>
      </c>
      <c r="F11" s="17">
        <v>1.2866666666666666</v>
      </c>
      <c r="G11" s="17">
        <v>1.1616666666666668</v>
      </c>
      <c r="H11" s="17">
        <v>1.1566666666666665</v>
      </c>
      <c r="J11" s="22">
        <f t="shared" si="0"/>
        <v>1.1957142857142855</v>
      </c>
    </row>
    <row r="12" spans="1:10" x14ac:dyDescent="0.25">
      <c r="A12" s="6">
        <v>1000</v>
      </c>
      <c r="B12" s="17">
        <v>1.2616666666666665</v>
      </c>
      <c r="C12" s="17">
        <v>1.4033333333333335</v>
      </c>
      <c r="D12" s="17">
        <v>1.3416666666666666</v>
      </c>
      <c r="E12" s="17">
        <v>1.2450000000000001</v>
      </c>
      <c r="F12" s="17">
        <v>1.3333333333333333</v>
      </c>
      <c r="G12" s="17">
        <v>1.2566666666666666</v>
      </c>
      <c r="H12" s="17">
        <v>1.2533333333333332</v>
      </c>
      <c r="J12" s="22">
        <f t="shared" si="0"/>
        <v>1.2992857142857144</v>
      </c>
    </row>
    <row r="13" spans="1:10" x14ac:dyDescent="0.25">
      <c r="A13" s="6">
        <v>1250</v>
      </c>
      <c r="B13" s="17">
        <v>1.3766666666666667</v>
      </c>
      <c r="C13" s="17">
        <v>1.4083333333333332</v>
      </c>
      <c r="D13" s="17">
        <v>1.2899999999999998</v>
      </c>
      <c r="E13" s="17">
        <v>1.42</v>
      </c>
      <c r="F13" s="17">
        <v>1.4100000000000001</v>
      </c>
      <c r="G13" s="17">
        <v>1.3383333333333332</v>
      </c>
      <c r="H13" s="17">
        <v>1.28</v>
      </c>
      <c r="J13" s="22">
        <f t="shared" si="0"/>
        <v>1.3604761904761904</v>
      </c>
    </row>
    <row r="14" spans="1:10" x14ac:dyDescent="0.25">
      <c r="A14" s="6">
        <v>1600</v>
      </c>
      <c r="B14" s="17">
        <v>1.5183333333333335</v>
      </c>
      <c r="C14" s="17">
        <v>1.46</v>
      </c>
      <c r="D14" s="17">
        <v>1.4550000000000001</v>
      </c>
      <c r="E14" s="17">
        <v>1.59</v>
      </c>
      <c r="F14" s="17">
        <v>1.5766666666666669</v>
      </c>
      <c r="G14" s="17">
        <v>1.3583333333333334</v>
      </c>
      <c r="H14" s="17">
        <v>1.3666666666666665</v>
      </c>
      <c r="J14" s="22">
        <f t="shared" si="0"/>
        <v>1.4750000000000001</v>
      </c>
    </row>
    <row r="15" spans="1:10" x14ac:dyDescent="0.25">
      <c r="A15" s="6">
        <v>2000</v>
      </c>
      <c r="B15" s="17">
        <v>1.4816666666666667</v>
      </c>
      <c r="C15" s="17">
        <v>1.4083333333333334</v>
      </c>
      <c r="D15" s="17">
        <v>1.3116666666666665</v>
      </c>
      <c r="E15" s="17">
        <v>1.4283333333333335</v>
      </c>
      <c r="F15" s="17">
        <v>1.5066666666666666</v>
      </c>
      <c r="G15" s="17">
        <v>1.3633333333333333</v>
      </c>
      <c r="H15" s="17">
        <v>1.3516666666666666</v>
      </c>
      <c r="J15" s="22">
        <f t="shared" si="0"/>
        <v>1.4073809523809524</v>
      </c>
    </row>
    <row r="16" spans="1:10" x14ac:dyDescent="0.25">
      <c r="A16" s="6">
        <v>2500</v>
      </c>
      <c r="B16" s="17">
        <v>1.4799999999999998</v>
      </c>
      <c r="C16" s="17">
        <v>1.3083333333333333</v>
      </c>
      <c r="D16" s="17">
        <v>1.4016666666666666</v>
      </c>
      <c r="E16" s="17">
        <v>1.3966666666666665</v>
      </c>
      <c r="F16" s="17">
        <v>1.4683333333333335</v>
      </c>
      <c r="G16" s="17">
        <v>1.4083333333333334</v>
      </c>
      <c r="H16" s="17">
        <v>1.2916666666666667</v>
      </c>
      <c r="J16" s="22">
        <f t="shared" si="0"/>
        <v>1.3935714285714285</v>
      </c>
    </row>
    <row r="17" spans="1:12" x14ac:dyDescent="0.25">
      <c r="A17" s="6">
        <v>3150</v>
      </c>
      <c r="B17" s="17">
        <v>1.5133333333333334</v>
      </c>
      <c r="C17" s="17">
        <v>1.37</v>
      </c>
      <c r="D17" s="17">
        <v>1.3533333333333335</v>
      </c>
      <c r="E17" s="17">
        <v>1.4933333333333332</v>
      </c>
      <c r="F17" s="17">
        <v>1.5216666666666665</v>
      </c>
      <c r="G17" s="17">
        <v>1.2333333333333334</v>
      </c>
      <c r="H17" s="17">
        <v>1.2066666666666668</v>
      </c>
      <c r="J17" s="22">
        <f t="shared" si="0"/>
        <v>1.3845238095238095</v>
      </c>
    </row>
    <row r="18" spans="1:12" x14ac:dyDescent="0.25">
      <c r="A18" s="6">
        <v>4000</v>
      </c>
      <c r="B18" s="17">
        <v>1.3083333333333333</v>
      </c>
      <c r="C18" s="17">
        <v>1.2683333333333331</v>
      </c>
      <c r="D18" s="17">
        <v>1.2366666666666666</v>
      </c>
      <c r="E18" s="17">
        <v>1.2133333333333334</v>
      </c>
      <c r="F18" s="17">
        <v>1.2983333333333331</v>
      </c>
      <c r="G18" s="17">
        <v>1.1383333333333334</v>
      </c>
      <c r="H18" s="17">
        <v>1.07</v>
      </c>
      <c r="J18" s="22">
        <f t="shared" si="0"/>
        <v>1.2190476190476187</v>
      </c>
    </row>
    <row r="19" spans="1:12" x14ac:dyDescent="0.25">
      <c r="A19" s="8">
        <v>5000</v>
      </c>
      <c r="B19" s="17">
        <v>1.0733333333333335</v>
      </c>
      <c r="C19" s="17">
        <v>1.1399999999999999</v>
      </c>
      <c r="D19" s="17">
        <v>1.0766666666666667</v>
      </c>
      <c r="E19" s="17">
        <v>1.03</v>
      </c>
      <c r="F19" s="17">
        <v>1.0033333333333334</v>
      </c>
      <c r="G19" s="17">
        <v>0.96833333333333338</v>
      </c>
      <c r="H19" s="17">
        <v>0.93166666666666675</v>
      </c>
      <c r="J19" s="22">
        <f t="shared" si="0"/>
        <v>1.0319047619047621</v>
      </c>
    </row>
    <row r="22" spans="1:12" x14ac:dyDescent="0.25">
      <c r="I22" s="9"/>
    </row>
    <row r="23" spans="1:12" x14ac:dyDescent="0.25">
      <c r="A23" s="4" t="s">
        <v>56</v>
      </c>
      <c r="B23" s="5" t="s">
        <v>6</v>
      </c>
      <c r="C23" s="5" t="s">
        <v>13</v>
      </c>
      <c r="D23" s="5" t="s">
        <v>20</v>
      </c>
      <c r="E23" s="5" t="s">
        <v>41</v>
      </c>
      <c r="F23" s="5" t="s">
        <v>34</v>
      </c>
      <c r="G23" s="5" t="s">
        <v>48</v>
      </c>
      <c r="H23" s="14" t="s">
        <v>27</v>
      </c>
      <c r="J23" s="24" t="s">
        <v>80</v>
      </c>
    </row>
    <row r="24" spans="1:12" x14ac:dyDescent="0.25">
      <c r="A24" s="6">
        <v>100</v>
      </c>
      <c r="B24" s="18">
        <v>2.7349999999999994</v>
      </c>
      <c r="C24" s="18">
        <v>1.8916666666666664</v>
      </c>
      <c r="D24" s="21">
        <v>2.6200000000000006</v>
      </c>
      <c r="E24" s="18">
        <v>1.7133333333333332</v>
      </c>
      <c r="F24" s="18">
        <v>1.9283333333333335</v>
      </c>
      <c r="G24" s="18">
        <v>1.7016666666666664</v>
      </c>
      <c r="H24" s="18">
        <v>2.2333333333333334</v>
      </c>
      <c r="J24" s="23">
        <f>AVERAGE(B24:H24)</f>
        <v>2.1176190476190473</v>
      </c>
    </row>
    <row r="25" spans="1:12" x14ac:dyDescent="0.25">
      <c r="A25" s="6">
        <v>125</v>
      </c>
      <c r="B25" s="18">
        <v>1.9316666666666666</v>
      </c>
      <c r="C25" s="18">
        <v>1.8583333333333334</v>
      </c>
      <c r="D25" s="21">
        <v>1.9016666666666666</v>
      </c>
      <c r="E25" s="18">
        <v>1.78</v>
      </c>
      <c r="F25" s="18">
        <v>1.8733333333333333</v>
      </c>
      <c r="G25" s="18">
        <v>1.7999999999999998</v>
      </c>
      <c r="H25" s="18">
        <v>1.925</v>
      </c>
      <c r="J25" s="23">
        <f t="shared" ref="J25:J41" si="1">AVERAGE(B25:H25)</f>
        <v>1.8671428571428572</v>
      </c>
      <c r="L25" s="3"/>
    </row>
    <row r="26" spans="1:12" x14ac:dyDescent="0.25">
      <c r="A26" s="6">
        <v>160</v>
      </c>
      <c r="B26" s="18">
        <v>2.7366666666666664</v>
      </c>
      <c r="C26" s="18">
        <v>1.9650000000000001</v>
      </c>
      <c r="D26" s="21">
        <v>2.2599999999999998</v>
      </c>
      <c r="E26" s="18">
        <v>2.2383333333333333</v>
      </c>
      <c r="F26" s="18">
        <v>2.0816666666666666</v>
      </c>
      <c r="G26" s="18">
        <v>2.2083333333333335</v>
      </c>
      <c r="H26" s="18">
        <v>2.1583333333333337</v>
      </c>
      <c r="J26" s="23">
        <f t="shared" si="1"/>
        <v>2.2354761904761906</v>
      </c>
    </row>
    <row r="27" spans="1:12" x14ac:dyDescent="0.25">
      <c r="A27" s="6">
        <v>200</v>
      </c>
      <c r="B27" s="18">
        <v>2.3333333333333335</v>
      </c>
      <c r="C27" s="18">
        <v>1.9266666666666665</v>
      </c>
      <c r="D27" s="21">
        <v>2.2016666666666667</v>
      </c>
      <c r="E27" s="18">
        <v>2.1800000000000002</v>
      </c>
      <c r="F27" s="18">
        <v>2.2333333333333334</v>
      </c>
      <c r="G27" s="18">
        <v>2.1799999999999997</v>
      </c>
      <c r="H27" s="18">
        <v>1.9533333333333331</v>
      </c>
      <c r="J27" s="23">
        <f t="shared" si="1"/>
        <v>2.144047619047619</v>
      </c>
    </row>
    <row r="28" spans="1:12" x14ac:dyDescent="0.25">
      <c r="A28" s="6">
        <v>250</v>
      </c>
      <c r="B28" s="18">
        <v>1.7783333333333335</v>
      </c>
      <c r="C28" s="18">
        <v>1.6049999999999998</v>
      </c>
      <c r="D28" s="21">
        <v>1.75</v>
      </c>
      <c r="E28" s="18">
        <v>1.6616666666666668</v>
      </c>
      <c r="F28" s="18">
        <v>1.71</v>
      </c>
      <c r="G28" s="18">
        <v>1.655</v>
      </c>
      <c r="H28" s="18">
        <v>1.6983333333333335</v>
      </c>
      <c r="J28" s="23">
        <f t="shared" si="1"/>
        <v>1.694047619047619</v>
      </c>
    </row>
    <row r="29" spans="1:12" x14ac:dyDescent="0.25">
      <c r="A29" s="6">
        <v>315</v>
      </c>
      <c r="B29" s="18">
        <v>1.5</v>
      </c>
      <c r="C29" s="18">
        <v>1.3483333333333334</v>
      </c>
      <c r="D29" s="21">
        <v>1.3483333333333334</v>
      </c>
      <c r="E29" s="18">
        <v>1.4666666666666666</v>
      </c>
      <c r="F29" s="18">
        <v>1.4350000000000003</v>
      </c>
      <c r="G29" s="18">
        <v>1.45</v>
      </c>
      <c r="H29" s="18">
        <v>1.3199999999999998</v>
      </c>
      <c r="J29" s="23">
        <f t="shared" si="1"/>
        <v>1.4097619047619048</v>
      </c>
    </row>
    <row r="30" spans="1:12" x14ac:dyDescent="0.25">
      <c r="A30" s="6">
        <v>400</v>
      </c>
      <c r="B30" s="18">
        <v>1.1966666666666665</v>
      </c>
      <c r="C30" s="18">
        <v>1.1166666666666667</v>
      </c>
      <c r="D30" s="21">
        <v>1.1000000000000001</v>
      </c>
      <c r="E30" s="18">
        <v>1.175</v>
      </c>
      <c r="F30" s="18">
        <v>1.1216666666666668</v>
      </c>
      <c r="G30" s="18">
        <v>1.1733333333333333</v>
      </c>
      <c r="H30" s="18">
        <v>1.06</v>
      </c>
      <c r="J30" s="23">
        <f t="shared" si="1"/>
        <v>1.1347619047619051</v>
      </c>
    </row>
    <row r="31" spans="1:12" x14ac:dyDescent="0.25">
      <c r="A31" s="6">
        <v>500</v>
      </c>
      <c r="B31" s="18">
        <v>1.0883333333333332</v>
      </c>
      <c r="C31" s="18">
        <v>0.95666666666666667</v>
      </c>
      <c r="D31" s="21">
        <v>0.96</v>
      </c>
      <c r="E31" s="18">
        <v>1.0266666666666668</v>
      </c>
      <c r="F31" s="18">
        <v>0.96666666666666645</v>
      </c>
      <c r="G31" s="18">
        <v>0.9816666666666668</v>
      </c>
      <c r="H31" s="18">
        <v>0.91666666666666685</v>
      </c>
      <c r="J31" s="23">
        <f t="shared" si="1"/>
        <v>0.98523809523809525</v>
      </c>
    </row>
    <row r="32" spans="1:12" x14ac:dyDescent="0.25">
      <c r="A32" s="6">
        <v>630</v>
      </c>
      <c r="B32" s="18">
        <v>1.0766666666666667</v>
      </c>
      <c r="C32" s="18">
        <v>1.0250000000000001</v>
      </c>
      <c r="D32" s="21">
        <v>0.9900000000000001</v>
      </c>
      <c r="E32" s="18">
        <v>1.1233333333333333</v>
      </c>
      <c r="F32" s="18">
        <v>1.0466666666666669</v>
      </c>
      <c r="G32" s="18">
        <v>1.0549999999999999</v>
      </c>
      <c r="H32" s="18">
        <v>1.0716666666666668</v>
      </c>
      <c r="J32" s="23">
        <f t="shared" si="1"/>
        <v>1.0554761904761905</v>
      </c>
    </row>
    <row r="33" spans="1:10" x14ac:dyDescent="0.25">
      <c r="A33" s="6">
        <v>800</v>
      </c>
      <c r="B33" s="18">
        <v>1.2233333333333334</v>
      </c>
      <c r="C33" s="18">
        <v>1.2083333333333333</v>
      </c>
      <c r="D33" s="21">
        <v>1.2283333333333335</v>
      </c>
      <c r="E33" s="18">
        <v>1.2749999999999999</v>
      </c>
      <c r="F33" s="18">
        <v>1.2649999999999999</v>
      </c>
      <c r="G33" s="18">
        <v>1.1883333333333335</v>
      </c>
      <c r="H33" s="18">
        <v>1.24</v>
      </c>
      <c r="J33" s="23">
        <f t="shared" si="1"/>
        <v>1.2326190476190477</v>
      </c>
    </row>
    <row r="34" spans="1:10" x14ac:dyDescent="0.25">
      <c r="A34" s="6">
        <v>1000</v>
      </c>
      <c r="B34" s="18">
        <v>1.3683333333333334</v>
      </c>
      <c r="C34" s="18">
        <v>1.4083333333333332</v>
      </c>
      <c r="D34" s="21">
        <v>1.36</v>
      </c>
      <c r="E34" s="18">
        <v>1.3483333333333334</v>
      </c>
      <c r="F34" s="18">
        <v>1.4266666666666667</v>
      </c>
      <c r="G34" s="18">
        <v>1.3783333333333332</v>
      </c>
      <c r="H34" s="18">
        <v>1.4033333333333333</v>
      </c>
      <c r="J34" s="23">
        <f t="shared" si="1"/>
        <v>1.3847619047619051</v>
      </c>
    </row>
    <row r="35" spans="1:10" x14ac:dyDescent="0.25">
      <c r="A35" s="6">
        <v>1250</v>
      </c>
      <c r="B35" s="18">
        <v>1.5733333333333333</v>
      </c>
      <c r="C35" s="18">
        <v>1.5083333333333335</v>
      </c>
      <c r="D35" s="21">
        <v>1.4233333333333336</v>
      </c>
      <c r="E35" s="18">
        <v>1.5233333333333334</v>
      </c>
      <c r="F35" s="18">
        <v>1.5549999999999999</v>
      </c>
      <c r="G35" s="18">
        <v>1.4833333333333332</v>
      </c>
      <c r="H35" s="18">
        <v>1.47</v>
      </c>
      <c r="J35" s="23">
        <f t="shared" si="1"/>
        <v>1.5052380952380953</v>
      </c>
    </row>
    <row r="36" spans="1:10" x14ac:dyDescent="0.25">
      <c r="A36" s="6">
        <v>1600</v>
      </c>
      <c r="B36" s="18">
        <v>1.655</v>
      </c>
      <c r="C36" s="18">
        <v>1.615</v>
      </c>
      <c r="D36" s="21">
        <v>1.6900000000000002</v>
      </c>
      <c r="E36" s="18">
        <v>1.7150000000000001</v>
      </c>
      <c r="F36" s="18">
        <v>1.7549999999999999</v>
      </c>
      <c r="G36" s="18">
        <v>1.6066666666666665</v>
      </c>
      <c r="H36" s="18">
        <v>1.6316666666666666</v>
      </c>
      <c r="J36" s="23">
        <f t="shared" si="1"/>
        <v>1.6669047619047617</v>
      </c>
    </row>
    <row r="37" spans="1:10" x14ac:dyDescent="0.25">
      <c r="A37" s="6">
        <v>2000</v>
      </c>
      <c r="B37" s="18">
        <v>1.6783333333333335</v>
      </c>
      <c r="C37" s="18">
        <v>1.5933333333333335</v>
      </c>
      <c r="D37" s="21">
        <v>1.6433333333333333</v>
      </c>
      <c r="E37" s="18">
        <v>1.6583333333333332</v>
      </c>
      <c r="F37" s="18">
        <v>1.7583333333333335</v>
      </c>
      <c r="G37" s="18">
        <v>1.615</v>
      </c>
      <c r="H37" s="18">
        <v>1.6466666666666667</v>
      </c>
      <c r="J37" s="23">
        <f t="shared" si="1"/>
        <v>1.6561904761904762</v>
      </c>
    </row>
    <row r="38" spans="1:10" x14ac:dyDescent="0.25">
      <c r="A38" s="6">
        <v>2500</v>
      </c>
      <c r="B38" s="18">
        <v>1.6616666666666668</v>
      </c>
      <c r="C38" s="18">
        <v>1.5983333333333329</v>
      </c>
      <c r="D38" s="21">
        <v>1.6233333333333333</v>
      </c>
      <c r="E38" s="18">
        <v>1.6466666666666665</v>
      </c>
      <c r="F38" s="18">
        <v>1.7383333333333333</v>
      </c>
      <c r="G38" s="18">
        <v>1.7050000000000001</v>
      </c>
      <c r="H38" s="18">
        <v>1.5916666666666666</v>
      </c>
      <c r="J38" s="23">
        <f t="shared" si="1"/>
        <v>1.6521428571428571</v>
      </c>
    </row>
    <row r="39" spans="1:10" x14ac:dyDescent="0.25">
      <c r="A39" s="6">
        <v>3150</v>
      </c>
      <c r="B39" s="18">
        <v>1.6766666666666665</v>
      </c>
      <c r="C39" s="18">
        <v>1.6333333333333335</v>
      </c>
      <c r="D39" s="21">
        <v>1.5916666666666668</v>
      </c>
      <c r="E39" s="18">
        <v>1.6833333333333333</v>
      </c>
      <c r="F39" s="18">
        <v>1.7466666666666664</v>
      </c>
      <c r="G39" s="18">
        <v>1.59</v>
      </c>
      <c r="H39" s="18">
        <v>1.531666666666667</v>
      </c>
      <c r="J39" s="23">
        <f t="shared" si="1"/>
        <v>1.6361904761904762</v>
      </c>
    </row>
    <row r="40" spans="1:10" x14ac:dyDescent="0.25">
      <c r="A40" s="6">
        <v>4000</v>
      </c>
      <c r="B40" s="18">
        <v>1.4983333333333333</v>
      </c>
      <c r="C40" s="18">
        <v>1.51</v>
      </c>
      <c r="D40" s="21">
        <v>1.4283333333333335</v>
      </c>
      <c r="E40" s="18">
        <v>1.4783333333333335</v>
      </c>
      <c r="F40" s="18">
        <v>1.5350000000000001</v>
      </c>
      <c r="G40" s="18">
        <v>1.345</v>
      </c>
      <c r="H40" s="18">
        <v>1.3283333333333334</v>
      </c>
      <c r="J40" s="23">
        <f t="shared" si="1"/>
        <v>1.4461904761904762</v>
      </c>
    </row>
    <row r="41" spans="1:10" x14ac:dyDescent="0.25">
      <c r="A41" s="8">
        <v>5000</v>
      </c>
      <c r="B41" s="18">
        <v>1.3266666666666664</v>
      </c>
      <c r="C41" s="18">
        <v>1.3216666666666665</v>
      </c>
      <c r="D41" s="21">
        <v>1.3033333333333335</v>
      </c>
      <c r="E41" s="18">
        <v>1.28</v>
      </c>
      <c r="F41" s="18">
        <v>1.2366666666666666</v>
      </c>
      <c r="G41" s="18">
        <v>1.1499999999999999</v>
      </c>
      <c r="H41" s="18">
        <v>1.1366666666666665</v>
      </c>
      <c r="J41" s="23">
        <f t="shared" si="1"/>
        <v>1.2507142857142857</v>
      </c>
    </row>
    <row r="42" spans="1:10" x14ac:dyDescent="0.25">
      <c r="I42" s="5"/>
    </row>
    <row r="43" spans="1:10" x14ac:dyDescent="0.25">
      <c r="A43" s="25" t="s">
        <v>76</v>
      </c>
      <c r="B43" s="26">
        <f>AVERAGE(B24:B41)</f>
        <v>1.6687962962962966</v>
      </c>
      <c r="C43" s="26">
        <f t="shared" ref="C43:H43" si="2">AVERAGE(C24:C41)</f>
        <v>1.5049999999999999</v>
      </c>
      <c r="D43" s="26">
        <f t="shared" si="2"/>
        <v>1.5790740740740743</v>
      </c>
      <c r="E43" s="26">
        <f t="shared" si="2"/>
        <v>1.5540740740740746</v>
      </c>
      <c r="F43" s="26">
        <f t="shared" si="2"/>
        <v>1.5785185185185187</v>
      </c>
      <c r="G43" s="26">
        <f t="shared" si="2"/>
        <v>1.5148148148148146</v>
      </c>
      <c r="H43" s="26">
        <f t="shared" si="2"/>
        <v>1.5175925925925926</v>
      </c>
    </row>
    <row r="65" spans="1:10" x14ac:dyDescent="0.25">
      <c r="A65" s="25" t="s">
        <v>77</v>
      </c>
      <c r="B65" s="25" t="s">
        <v>6</v>
      </c>
      <c r="C65" s="25" t="s">
        <v>13</v>
      </c>
      <c r="D65" s="25" t="s">
        <v>20</v>
      </c>
      <c r="E65" s="25" t="s">
        <v>41</v>
      </c>
      <c r="F65" s="25" t="s">
        <v>34</v>
      </c>
      <c r="G65" s="25" t="s">
        <v>48</v>
      </c>
      <c r="H65" s="25" t="s">
        <v>27</v>
      </c>
      <c r="I65" s="25" t="s">
        <v>78</v>
      </c>
      <c r="J65" s="25" t="s">
        <v>79</v>
      </c>
    </row>
    <row r="66" spans="1:10" x14ac:dyDescent="0.25">
      <c r="A66" s="25">
        <v>125</v>
      </c>
      <c r="B66" s="27">
        <v>1.93</v>
      </c>
      <c r="C66" s="27">
        <v>1.86</v>
      </c>
      <c r="D66" s="28">
        <v>1.9</v>
      </c>
      <c r="E66" s="27">
        <v>1.78</v>
      </c>
      <c r="F66" s="27">
        <v>1.87</v>
      </c>
      <c r="G66" s="28">
        <v>1.8</v>
      </c>
      <c r="H66" s="27">
        <v>1.93</v>
      </c>
      <c r="I66" s="26">
        <f>AVERAGE(B66:H66)</f>
        <v>1.8671428571428572</v>
      </c>
      <c r="J66" s="26">
        <f>_xlfn.STDEV.S(B66:H66)</f>
        <v>5.9361683970466331E-2</v>
      </c>
    </row>
    <row r="67" spans="1:10" x14ac:dyDescent="0.25">
      <c r="A67" s="25">
        <v>250</v>
      </c>
      <c r="B67" s="27">
        <v>1.78</v>
      </c>
      <c r="C67" s="27">
        <v>1.61</v>
      </c>
      <c r="D67" s="28">
        <v>1.8</v>
      </c>
      <c r="E67" s="27">
        <v>1.66</v>
      </c>
      <c r="F67" s="27">
        <v>1.71</v>
      </c>
      <c r="G67" s="27">
        <v>1.66</v>
      </c>
      <c r="H67" s="28">
        <v>1.7</v>
      </c>
      <c r="I67" s="26">
        <f t="shared" ref="I67:I71" si="3">AVERAGE(B67:H67)</f>
        <v>1.7028571428571428</v>
      </c>
      <c r="J67" s="26">
        <f t="shared" ref="J67:J71" si="4">_xlfn.STDEV.S(B67:H67)</f>
        <v>6.7998599425352316E-2</v>
      </c>
    </row>
    <row r="68" spans="1:10" x14ac:dyDescent="0.25">
      <c r="A68" s="25">
        <v>500</v>
      </c>
      <c r="B68" s="27">
        <v>1.0900000000000001</v>
      </c>
      <c r="C68" s="27">
        <v>0.96</v>
      </c>
      <c r="D68" s="28">
        <v>1</v>
      </c>
      <c r="E68" s="27">
        <v>1.03</v>
      </c>
      <c r="F68" s="27">
        <v>0.97</v>
      </c>
      <c r="G68" s="27">
        <v>0.98</v>
      </c>
      <c r="H68" s="27">
        <v>0.92</v>
      </c>
      <c r="I68" s="26">
        <f t="shared" si="3"/>
        <v>0.99285714285714277</v>
      </c>
      <c r="J68" s="26">
        <f t="shared" si="4"/>
        <v>5.4685246552211804E-2</v>
      </c>
    </row>
    <row r="69" spans="1:10" x14ac:dyDescent="0.25">
      <c r="A69" s="25">
        <v>1000</v>
      </c>
      <c r="B69" s="27">
        <v>1.37</v>
      </c>
      <c r="C69" s="27">
        <v>1.41</v>
      </c>
      <c r="D69" s="27">
        <v>1.4</v>
      </c>
      <c r="E69" s="27">
        <v>1.35</v>
      </c>
      <c r="F69" s="27">
        <v>1.43</v>
      </c>
      <c r="G69" s="27">
        <v>1.38</v>
      </c>
      <c r="H69" s="28">
        <v>1.4</v>
      </c>
      <c r="I69" s="26">
        <f t="shared" si="3"/>
        <v>1.3914285714285715</v>
      </c>
      <c r="J69" s="26">
        <f t="shared" si="4"/>
        <v>2.6726124191242377E-2</v>
      </c>
    </row>
    <row r="70" spans="1:10" x14ac:dyDescent="0.25">
      <c r="A70" s="25">
        <v>2000</v>
      </c>
      <c r="B70" s="27">
        <v>1.68</v>
      </c>
      <c r="C70" s="27">
        <v>1.59</v>
      </c>
      <c r="D70" s="28">
        <v>1.6</v>
      </c>
      <c r="E70" s="27">
        <v>1.66</v>
      </c>
      <c r="F70" s="27">
        <v>1.76</v>
      </c>
      <c r="G70" s="27">
        <v>1.62</v>
      </c>
      <c r="H70" s="27">
        <v>1.65</v>
      </c>
      <c r="I70" s="26">
        <f t="shared" si="3"/>
        <v>1.6514285714285715</v>
      </c>
      <c r="J70" s="26">
        <f t="shared" si="4"/>
        <v>5.7858612562167816E-2</v>
      </c>
    </row>
    <row r="71" spans="1:10" x14ac:dyDescent="0.25">
      <c r="A71" s="25">
        <v>4000</v>
      </c>
      <c r="B71" s="28">
        <v>1.5</v>
      </c>
      <c r="C71" s="27">
        <v>1.51</v>
      </c>
      <c r="D71" s="28">
        <v>1.4</v>
      </c>
      <c r="E71" s="27">
        <v>1.48</v>
      </c>
      <c r="F71" s="27">
        <v>1.54</v>
      </c>
      <c r="G71" s="27">
        <v>1.35</v>
      </c>
      <c r="H71" s="27">
        <v>1.33</v>
      </c>
      <c r="I71" s="26">
        <f t="shared" si="3"/>
        <v>1.4442857142857144</v>
      </c>
      <c r="J71" s="26">
        <f t="shared" si="4"/>
        <v>8.3438029470408515E-2</v>
      </c>
    </row>
    <row r="79" spans="1:10" x14ac:dyDescent="0.25">
      <c r="C79" s="1"/>
      <c r="D79" s="1"/>
      <c r="E79" s="1"/>
      <c r="F79" s="1"/>
      <c r="G79" s="1"/>
      <c r="H79" s="1"/>
      <c r="I79" s="1"/>
      <c r="J7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Pos1</vt:lpstr>
      <vt:lpstr>Pos2</vt:lpstr>
      <vt:lpstr>Pos3</vt:lpstr>
      <vt:lpstr>Pos4</vt:lpstr>
      <vt:lpstr>Pos5</vt:lpstr>
      <vt:lpstr>Pos6</vt:lpstr>
      <vt:lpstr>Pos7</vt:lpstr>
      <vt:lpstr>font a les escales i micro dins</vt:lpstr>
      <vt:lpstr>TR tot dins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2017-04-12T07:06:20Z</dcterms:created>
  <dcterms:modified xsi:type="dcterms:W3CDTF">2017-09-06T15:11:00Z</dcterms:modified>
</cp:coreProperties>
</file>